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30E734F6-C208-4ECE-B2A8-529CB7C5190C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9" i="67" l="1"/>
  <c r="AD19" i="67"/>
  <c r="AB19" i="67"/>
  <c r="X19" i="67"/>
  <c r="T19" i="67"/>
  <c r="R19" i="67"/>
  <c r="P19" i="67"/>
  <c r="N19" i="67"/>
  <c r="L19" i="67"/>
  <c r="J19" i="67"/>
  <c r="H19" i="67"/>
  <c r="F19" i="67"/>
  <c r="E19" i="67"/>
  <c r="E40" i="67" s="1"/>
  <c r="E51" i="67" s="1"/>
  <c r="E57" i="67" s="1"/>
  <c r="D19" i="67"/>
  <c r="E39" i="67"/>
  <c r="D39" i="67"/>
  <c r="D40" i="67" s="1"/>
  <c r="D51" i="67" s="1"/>
  <c r="D57" i="67" s="1"/>
  <c r="E50" i="67"/>
  <c r="D50" i="67"/>
  <c r="C40" i="67"/>
  <c r="C50" i="67"/>
  <c r="C51" i="67" s="1"/>
  <c r="C57" i="67" s="1"/>
  <c r="C39" i="67"/>
  <c r="O19" i="67"/>
  <c r="M19" i="67"/>
  <c r="K19" i="67"/>
  <c r="I19" i="67"/>
  <c r="G19" i="67"/>
  <c r="C19" i="67"/>
</calcChain>
</file>

<file path=xl/sharedStrings.xml><?xml version="1.0" encoding="utf-8"?>
<sst xmlns="http://schemas.openxmlformats.org/spreadsheetml/2006/main" count="128" uniqueCount="123">
  <si>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</si>
  <si>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</si>
  <si>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</si>
  <si>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</si>
  <si>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</si>
  <si>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</si>
  <si>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</si>
  <si>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</si>
  <si>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</si>
  <si>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</si>
  <si>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</si>
  <si>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</si>
  <si>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</si>
  <si>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</si>
  <si>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</si>
  <si>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</si>
  <si>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</si>
  <si>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</si>
  <si>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</si>
  <si>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</si>
  <si>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</si>
  <si>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</si>
  <si>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</si>
  <si>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</si>
  <si>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</si>
  <si>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</si>
  <si>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</si>
  <si>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</si>
  <si>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</si>
  <si>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</si>
  <si>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</si>
  <si>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31.03. 2024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</si>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</sst>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9" fillId="9" borderId="1" xfId="0" applyFont="1" applyFill="1" applyBorder="1" applyAlignment="1">
      <alignment horizontal="center" vertical="center" wrapText="1"/>
    </xf>
    <xf numFmtId="0" fontId="0" fillId="9" borderId="0" xfId="0" applyFill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9" xfId="0" applyFont="1" applyBorder="1"/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9" xfId="0" applyFont="1" applyBorder="1"/>
    <xf numFmtId="0" fontId="7" fillId="9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8" t="s">
        <v>0</v>
      </c>
      <c r="G1" s="39"/>
    </row>
    <row r="2" spans="2:7" ht="21" x14ac:dyDescent="0.35">
      <c r="F2" s="7"/>
      <c r="G2" s="7"/>
    </row>
    <row r="4" spans="2:7" ht="18" x14ac:dyDescent="0.25">
      <c r="B4" s="40" t="s">
        <v>1</v>
      </c>
      <c r="C4" s="41"/>
      <c r="D4" s="41"/>
      <c r="E4" s="41"/>
      <c r="F4" s="42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3" t="s">
        <v>5</v>
      </c>
      <c r="C12" s="45" t="s">
        <v>6</v>
      </c>
      <c r="D12" s="46"/>
      <c r="E12" s="46"/>
      <c r="F12" s="46"/>
      <c r="G12" s="47"/>
    </row>
    <row r="13" spans="2:7" ht="78.75" x14ac:dyDescent="0.25">
      <c r="B13" s="44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8" t="s">
        <v>16</v>
      </c>
      <c r="C3" s="48"/>
      <c r="D3" s="48"/>
      <c r="E3" s="48"/>
      <c r="F3" s="48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7"/>
  <sheetViews>
    <sheetView tabSelected="1" workbookViewId="0">
      <selection activeCell="D8" sqref="D8"/>
    </sheetView>
  </sheetViews>
  <sheetFormatPr defaultRowHeight="15" x14ac:dyDescent="0.25"/>
  <cols>
    <col min="1" max="1" width="5.42578125" style="29" customWidth="1"/>
    <col min="2" max="2" width="23.7109375" style="29" customWidth="1"/>
    <col min="3" max="3" width="11.85546875" customWidth="1"/>
    <col min="4" max="4" width="14.85546875" style="29" customWidth="1"/>
    <col min="5" max="5" width="11.28515625" bestFit="1" customWidth="1"/>
    <col min="6" max="6" width="8.7109375" bestFit="1" customWidth="1"/>
    <col min="7" max="8" width="8.5703125" style="29" customWidth="1"/>
    <col min="9" max="9" width="9" bestFit="1" customWidth="1"/>
    <col min="10" max="10" width="8.7109375" bestFit="1" customWidth="1"/>
    <col min="11" max="12" width="8.5703125" style="29" customWidth="1"/>
    <col min="13" max="13" width="13.85546875" bestFit="1" customWidth="1"/>
    <col min="14" max="14" width="9.7109375" style="29" customWidth="1"/>
    <col min="15" max="15" width="11.42578125" style="29" customWidth="1"/>
    <col min="16" max="16" width="11" style="29" customWidth="1"/>
    <col min="17" max="20" width="13.7109375" style="29" customWidth="1"/>
    <col min="21" max="21" width="13.7109375" style="37" customWidth="1"/>
    <col min="22" max="24" width="13.7109375" style="29" customWidth="1"/>
    <col min="25" max="25" width="11.42578125" bestFit="1" customWidth="1"/>
    <col min="26" max="26" width="20.7109375" hidden="1" customWidth="1"/>
    <col min="27" max="27" width="8.5703125" hidden="1" customWidth="1"/>
    <col min="28" max="28" width="10.42578125" hidden="1" customWidth="1"/>
    <col min="29" max="29" width="9" hidden="1" customWidth="1"/>
    <col min="30" max="34" width="9" style="29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0" hidden="1" customWidth="1"/>
  </cols>
  <sheetData>
    <row r="1" spans="1:41" ht="15.75" customHeight="1" x14ac:dyDescent="0.25">
      <c r="A1" s="57" t="s">
        <v>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1:4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</row>
    <row r="3" spans="1:4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</row>
    <row r="4" spans="1:41" ht="21.75" customHeight="1" x14ac:dyDescent="0.25">
      <c r="A4" s="30"/>
      <c r="B4" s="30"/>
      <c r="C4" s="50" t="s">
        <v>32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1"/>
      <c r="Z4" s="50" t="s">
        <v>33</v>
      </c>
      <c r="AA4" s="50"/>
      <c r="AB4" s="50"/>
      <c r="AC4" s="50"/>
      <c r="AD4" s="50"/>
      <c r="AE4" s="50"/>
      <c r="AF4" s="50"/>
      <c r="AG4" s="50"/>
      <c r="AH4" s="50"/>
      <c r="AI4" s="51"/>
      <c r="AJ4" s="52" t="s">
        <v>34</v>
      </c>
      <c r="AK4" s="53"/>
      <c r="AL4" s="53"/>
      <c r="AM4" s="54"/>
      <c r="AN4" s="55" t="s">
        <v>35</v>
      </c>
      <c r="AO4" s="56"/>
    </row>
    <row r="5" spans="1:41" s="25" customFormat="1" ht="240" x14ac:dyDescent="0.25">
      <c r="A5" s="31" t="s">
        <v>36</v>
      </c>
      <c r="B5" s="31" t="s">
        <v>37</v>
      </c>
      <c r="C5" s="27" t="s">
        <v>38</v>
      </c>
      <c r="D5" s="27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43</v>
      </c>
      <c r="M5" s="26" t="s">
        <v>47</v>
      </c>
      <c r="N5" s="26" t="s">
        <v>48</v>
      </c>
      <c r="O5" s="26" t="s">
        <v>49</v>
      </c>
      <c r="P5" s="26" t="s">
        <v>43</v>
      </c>
      <c r="Q5" s="26" t="s">
        <v>50</v>
      </c>
      <c r="R5" s="26" t="s">
        <v>51</v>
      </c>
      <c r="S5" s="26" t="s">
        <v>52</v>
      </c>
      <c r="T5" s="26" t="s">
        <v>43</v>
      </c>
      <c r="U5" s="36" t="s">
        <v>53</v>
      </c>
      <c r="V5" s="26" t="s">
        <v>54</v>
      </c>
      <c r="W5" s="26" t="s">
        <v>55</v>
      </c>
      <c r="X5" s="26" t="s">
        <v>43</v>
      </c>
      <c r="Y5" s="26" t="s">
        <v>56</v>
      </c>
      <c r="Z5" s="27" t="s">
        <v>57</v>
      </c>
      <c r="AA5" s="26" t="s">
        <v>58</v>
      </c>
      <c r="AB5" s="26" t="s">
        <v>45</v>
      </c>
      <c r="AC5" s="26" t="s">
        <v>59</v>
      </c>
      <c r="AD5" s="26" t="s">
        <v>60</v>
      </c>
      <c r="AE5" s="26" t="s">
        <v>61</v>
      </c>
      <c r="AF5" s="26" t="s">
        <v>62</v>
      </c>
      <c r="AG5" s="26" t="s">
        <v>63</v>
      </c>
      <c r="AH5" s="26" t="s">
        <v>64</v>
      </c>
      <c r="AI5" s="26" t="s">
        <v>65</v>
      </c>
      <c r="AJ5" s="28" t="s">
        <v>66</v>
      </c>
      <c r="AK5" s="28" t="s">
        <v>67</v>
      </c>
      <c r="AL5" s="28" t="s">
        <v>68</v>
      </c>
      <c r="AM5" s="28" t="s">
        <v>69</v>
      </c>
      <c r="AN5" s="32" t="s">
        <v>70</v>
      </c>
      <c r="AO5" s="32" t="s">
        <v>71</v>
      </c>
    </row>
    <row r="6" spans="1:41" s="33" customFormat="1" ht="15.75" x14ac:dyDescent="0.25">
      <c r="A6" s="34"/>
      <c r="B6" s="34"/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0</v>
      </c>
      <c r="M6" s="59">
        <v>0</v>
      </c>
      <c r="N6" s="59">
        <v>0</v>
      </c>
      <c r="O6" s="59">
        <v>0</v>
      </c>
      <c r="P6" s="59">
        <v>0</v>
      </c>
      <c r="Q6" s="59">
        <v>0</v>
      </c>
      <c r="R6" s="59">
        <v>0</v>
      </c>
      <c r="S6" s="59">
        <v>0</v>
      </c>
      <c r="T6" s="59">
        <v>0</v>
      </c>
      <c r="U6" s="60">
        <v>0</v>
      </c>
      <c r="V6" s="59">
        <v>0</v>
      </c>
      <c r="W6" s="59">
        <v>0</v>
      </c>
      <c r="X6" s="59">
        <v>0</v>
      </c>
      <c r="Y6" s="59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</row>
    <row r="7" spans="1:41" ht="15.75" x14ac:dyDescent="0.25">
      <c r="A7" s="35">
        <v>1</v>
      </c>
      <c r="B7" s="35" t="s">
        <v>72</v>
      </c>
      <c r="C7" s="59">
        <v>94930</v>
      </c>
      <c r="D7" s="59">
        <v>13060</v>
      </c>
      <c r="E7" s="59">
        <v>94930</v>
      </c>
      <c r="F7" s="59">
        <v>100</v>
      </c>
      <c r="G7" s="59">
        <v>13060</v>
      </c>
      <c r="H7" s="59">
        <v>100</v>
      </c>
      <c r="I7" s="59">
        <v>45790</v>
      </c>
      <c r="J7" s="59">
        <v>48.24</v>
      </c>
      <c r="K7" s="59">
        <v>8470</v>
      </c>
      <c r="L7" s="59">
        <v>64.849999999999994</v>
      </c>
      <c r="M7" s="59">
        <v>69570</v>
      </c>
      <c r="N7" s="59">
        <v>73.290000000000006</v>
      </c>
      <c r="O7" s="59">
        <v>5470</v>
      </c>
      <c r="P7" s="59">
        <v>41.88</v>
      </c>
      <c r="Q7" s="59">
        <v>94930</v>
      </c>
      <c r="R7" s="59">
        <v>100</v>
      </c>
      <c r="S7" s="59">
        <v>13060</v>
      </c>
      <c r="T7" s="59">
        <v>100</v>
      </c>
      <c r="U7" s="60">
        <v>94930</v>
      </c>
      <c r="V7" s="59">
        <v>100</v>
      </c>
      <c r="W7" s="59">
        <v>13060</v>
      </c>
      <c r="X7" s="59">
        <v>100</v>
      </c>
      <c r="Y7" s="59">
        <v>8412</v>
      </c>
      <c r="Z7" s="35">
        <v>4955</v>
      </c>
      <c r="AA7" s="35">
        <v>4310</v>
      </c>
      <c r="AB7" s="35">
        <v>86.98</v>
      </c>
      <c r="AC7" s="35">
        <v>418</v>
      </c>
      <c r="AD7" s="35">
        <v>8.44</v>
      </c>
      <c r="AE7" s="35">
        <v>4035</v>
      </c>
      <c r="AF7" s="35">
        <v>81.430000000000007</v>
      </c>
      <c r="AG7" s="35">
        <v>4955</v>
      </c>
      <c r="AH7" s="35">
        <v>100</v>
      </c>
      <c r="AI7" s="35">
        <v>86</v>
      </c>
      <c r="AJ7" s="35">
        <v>3</v>
      </c>
      <c r="AK7" s="35">
        <v>0</v>
      </c>
      <c r="AL7" s="35"/>
      <c r="AM7" s="35">
        <v>4</v>
      </c>
      <c r="AN7" s="35">
        <v>2</v>
      </c>
      <c r="AO7" s="35">
        <v>104</v>
      </c>
    </row>
    <row r="8" spans="1:41" s="29" customFormat="1" ht="15.75" x14ac:dyDescent="0.25">
      <c r="A8" s="35">
        <v>2</v>
      </c>
      <c r="B8" s="35" t="s">
        <v>73</v>
      </c>
      <c r="C8" s="59">
        <v>86057</v>
      </c>
      <c r="D8" s="59">
        <v>54374</v>
      </c>
      <c r="E8" s="59">
        <v>86041</v>
      </c>
      <c r="F8" s="59">
        <v>99.98</v>
      </c>
      <c r="G8" s="59">
        <v>33419</v>
      </c>
      <c r="H8" s="59">
        <v>61.46</v>
      </c>
      <c r="I8" s="59">
        <v>23083</v>
      </c>
      <c r="J8" s="59">
        <v>26.82</v>
      </c>
      <c r="K8" s="59">
        <v>4232</v>
      </c>
      <c r="L8" s="59">
        <v>7.78</v>
      </c>
      <c r="M8" s="59">
        <v>20305</v>
      </c>
      <c r="N8" s="59">
        <v>23.59</v>
      </c>
      <c r="O8" s="59">
        <v>7717</v>
      </c>
      <c r="P8" s="59">
        <v>14.19</v>
      </c>
      <c r="Q8" s="59">
        <v>65602</v>
      </c>
      <c r="R8" s="59">
        <v>76.23</v>
      </c>
      <c r="S8" s="59">
        <v>38099</v>
      </c>
      <c r="T8" s="59">
        <v>70.069999999999993</v>
      </c>
      <c r="U8" s="59">
        <v>85917</v>
      </c>
      <c r="V8" s="60">
        <v>99.84</v>
      </c>
      <c r="W8" s="59">
        <v>38759</v>
      </c>
      <c r="X8" s="59">
        <v>71.28</v>
      </c>
      <c r="Y8" s="59">
        <v>5478</v>
      </c>
      <c r="Z8" s="35">
        <v>2351</v>
      </c>
      <c r="AA8" s="35">
        <v>2345</v>
      </c>
      <c r="AB8" s="35">
        <v>99.74</v>
      </c>
      <c r="AC8" s="35">
        <v>279</v>
      </c>
      <c r="AD8" s="35">
        <v>11.87</v>
      </c>
      <c r="AE8" s="35">
        <v>2340</v>
      </c>
      <c r="AF8" s="35">
        <v>99.53</v>
      </c>
      <c r="AG8" s="35">
        <v>2351</v>
      </c>
      <c r="AH8" s="35">
        <v>100</v>
      </c>
      <c r="AI8" s="35">
        <v>0</v>
      </c>
      <c r="AJ8" s="35">
        <v>0</v>
      </c>
      <c r="AK8" s="35">
        <v>0</v>
      </c>
      <c r="AL8" s="35"/>
      <c r="AM8" s="35">
        <v>0</v>
      </c>
      <c r="AN8" s="35">
        <v>0</v>
      </c>
      <c r="AO8" s="35">
        <v>0</v>
      </c>
    </row>
    <row r="9" spans="1:41" ht="15.75" x14ac:dyDescent="0.25">
      <c r="A9" s="35">
        <v>3</v>
      </c>
      <c r="B9" s="35" t="s">
        <v>74</v>
      </c>
      <c r="C9" s="59">
        <v>36298</v>
      </c>
      <c r="D9" s="59">
        <v>17546</v>
      </c>
      <c r="E9" s="59">
        <v>36298</v>
      </c>
      <c r="F9" s="59">
        <v>100</v>
      </c>
      <c r="G9" s="59">
        <v>17546</v>
      </c>
      <c r="H9" s="59">
        <v>100</v>
      </c>
      <c r="I9" s="59">
        <v>36298</v>
      </c>
      <c r="J9" s="59">
        <v>100</v>
      </c>
      <c r="K9" s="59">
        <v>17546</v>
      </c>
      <c r="L9" s="59">
        <v>100</v>
      </c>
      <c r="M9" s="59">
        <v>36298</v>
      </c>
      <c r="N9" s="59">
        <v>100</v>
      </c>
      <c r="O9" s="59">
        <v>17546</v>
      </c>
      <c r="P9" s="59">
        <v>100</v>
      </c>
      <c r="Q9" s="59">
        <v>36298</v>
      </c>
      <c r="R9" s="59">
        <v>100</v>
      </c>
      <c r="S9" s="59">
        <v>17546</v>
      </c>
      <c r="T9" s="59">
        <v>100</v>
      </c>
      <c r="U9" s="60">
        <v>36298</v>
      </c>
      <c r="V9" s="59">
        <v>100</v>
      </c>
      <c r="W9" s="59">
        <v>17546</v>
      </c>
      <c r="X9" s="59">
        <v>100</v>
      </c>
      <c r="Y9" s="59">
        <v>6754</v>
      </c>
      <c r="Z9" s="35">
        <v>1508</v>
      </c>
      <c r="AA9" s="35">
        <v>1506</v>
      </c>
      <c r="AB9" s="35">
        <v>99.87</v>
      </c>
      <c r="AC9" s="35">
        <v>1508</v>
      </c>
      <c r="AD9" s="35">
        <v>100</v>
      </c>
      <c r="AE9" s="35">
        <v>1508</v>
      </c>
      <c r="AF9" s="35">
        <v>100</v>
      </c>
      <c r="AG9" s="35">
        <v>1508</v>
      </c>
      <c r="AH9" s="35">
        <v>100</v>
      </c>
      <c r="AI9" s="35">
        <v>390</v>
      </c>
      <c r="AJ9" s="35">
        <v>54</v>
      </c>
      <c r="AK9" s="35">
        <v>0</v>
      </c>
      <c r="AL9" s="35"/>
      <c r="AM9" s="35">
        <v>54</v>
      </c>
      <c r="AN9" s="35">
        <v>3</v>
      </c>
      <c r="AO9" s="35">
        <v>35</v>
      </c>
    </row>
    <row r="10" spans="1:41" s="29" customFormat="1" ht="15.75" x14ac:dyDescent="0.25">
      <c r="A10" s="35">
        <v>4</v>
      </c>
      <c r="B10" s="35" t="s">
        <v>75</v>
      </c>
      <c r="C10" s="59">
        <v>105294</v>
      </c>
      <c r="D10" s="59">
        <v>43986</v>
      </c>
      <c r="E10" s="59">
        <v>105294</v>
      </c>
      <c r="F10" s="59">
        <v>100</v>
      </c>
      <c r="G10" s="59">
        <v>43986</v>
      </c>
      <c r="H10" s="59">
        <v>100</v>
      </c>
      <c r="I10" s="59">
        <v>79316</v>
      </c>
      <c r="J10" s="59">
        <v>75.33</v>
      </c>
      <c r="K10" s="59">
        <v>42675</v>
      </c>
      <c r="L10" s="59">
        <v>97.02</v>
      </c>
      <c r="M10" s="59">
        <v>105294</v>
      </c>
      <c r="N10" s="59">
        <v>100</v>
      </c>
      <c r="O10" s="59">
        <v>43986</v>
      </c>
      <c r="P10" s="59">
        <v>100</v>
      </c>
      <c r="Q10" s="59">
        <v>105294</v>
      </c>
      <c r="R10" s="59">
        <v>100</v>
      </c>
      <c r="S10" s="59">
        <v>43986</v>
      </c>
      <c r="T10" s="59">
        <v>100</v>
      </c>
      <c r="U10" s="59">
        <v>105294</v>
      </c>
      <c r="V10" s="60">
        <v>100</v>
      </c>
      <c r="W10" s="59">
        <v>43986</v>
      </c>
      <c r="X10" s="59">
        <v>100</v>
      </c>
      <c r="Y10" s="59">
        <v>0</v>
      </c>
      <c r="Z10" s="35">
        <v>5869</v>
      </c>
      <c r="AA10" s="35">
        <v>5742</v>
      </c>
      <c r="AB10" s="35">
        <v>97.84</v>
      </c>
      <c r="AC10" s="35">
        <v>3092</v>
      </c>
      <c r="AD10" s="35">
        <v>52.68</v>
      </c>
      <c r="AE10" s="35">
        <v>5869</v>
      </c>
      <c r="AF10" s="35">
        <v>100</v>
      </c>
      <c r="AG10" s="35">
        <v>5869</v>
      </c>
      <c r="AH10" s="35">
        <v>100</v>
      </c>
      <c r="AI10" s="35">
        <v>0</v>
      </c>
      <c r="AJ10" s="35">
        <v>0</v>
      </c>
      <c r="AK10" s="35">
        <v>0</v>
      </c>
      <c r="AL10" s="35"/>
      <c r="AM10" s="35">
        <v>0</v>
      </c>
      <c r="AN10" s="35">
        <v>0</v>
      </c>
      <c r="AO10" s="35">
        <v>0</v>
      </c>
    </row>
    <row r="11" spans="1:41" ht="15.75" x14ac:dyDescent="0.25">
      <c r="A11" s="35">
        <v>5</v>
      </c>
      <c r="B11" s="35" t="s">
        <v>76</v>
      </c>
      <c r="C11" s="59">
        <v>77237</v>
      </c>
      <c r="D11" s="59">
        <v>26700</v>
      </c>
      <c r="E11" s="59">
        <v>74500</v>
      </c>
      <c r="F11" s="59">
        <v>96.46</v>
      </c>
      <c r="G11" s="59">
        <v>26700</v>
      </c>
      <c r="H11" s="59">
        <v>100</v>
      </c>
      <c r="I11" s="59">
        <v>75400</v>
      </c>
      <c r="J11" s="59">
        <v>97.62</v>
      </c>
      <c r="K11" s="59">
        <v>22500</v>
      </c>
      <c r="L11" s="59">
        <v>84.27</v>
      </c>
      <c r="M11" s="59">
        <v>72000</v>
      </c>
      <c r="N11" s="59">
        <v>93.22</v>
      </c>
      <c r="O11" s="59">
        <v>24000</v>
      </c>
      <c r="P11" s="59">
        <v>89.89</v>
      </c>
      <c r="Q11" s="59">
        <v>74500</v>
      </c>
      <c r="R11" s="59">
        <v>96.46</v>
      </c>
      <c r="S11" s="59">
        <v>26700</v>
      </c>
      <c r="T11" s="59">
        <v>100</v>
      </c>
      <c r="U11" s="60">
        <v>77237</v>
      </c>
      <c r="V11" s="59">
        <v>100</v>
      </c>
      <c r="W11" s="59">
        <v>26700</v>
      </c>
      <c r="X11" s="59">
        <v>100</v>
      </c>
      <c r="Y11" s="59">
        <v>0</v>
      </c>
      <c r="Z11" s="35">
        <v>2505</v>
      </c>
      <c r="AA11" s="35">
        <v>2450</v>
      </c>
      <c r="AB11" s="35">
        <v>97.8</v>
      </c>
      <c r="AC11" s="35">
        <v>700</v>
      </c>
      <c r="AD11" s="35">
        <v>27.94</v>
      </c>
      <c r="AE11" s="35">
        <v>2300</v>
      </c>
      <c r="AF11" s="35">
        <v>91.82</v>
      </c>
      <c r="AG11" s="35">
        <v>2505</v>
      </c>
      <c r="AH11" s="35">
        <v>100</v>
      </c>
      <c r="AI11" s="35">
        <v>0</v>
      </c>
      <c r="AJ11" s="35">
        <v>0</v>
      </c>
      <c r="AK11" s="35">
        <v>0</v>
      </c>
      <c r="AL11" s="35"/>
      <c r="AM11" s="35">
        <v>0</v>
      </c>
      <c r="AN11" s="35">
        <v>0</v>
      </c>
      <c r="AO11" s="35">
        <v>0</v>
      </c>
    </row>
    <row r="12" spans="1:41" s="29" customFormat="1" ht="15.75" x14ac:dyDescent="0.25">
      <c r="A12" s="35">
        <v>6</v>
      </c>
      <c r="B12" s="35" t="s">
        <v>77</v>
      </c>
      <c r="C12" s="59">
        <v>60450</v>
      </c>
      <c r="D12" s="59">
        <v>25697</v>
      </c>
      <c r="E12" s="59">
        <v>35993</v>
      </c>
      <c r="F12" s="59">
        <v>59.54</v>
      </c>
      <c r="G12" s="59">
        <v>12786</v>
      </c>
      <c r="H12" s="59">
        <v>49.76</v>
      </c>
      <c r="I12" s="59">
        <v>13625</v>
      </c>
      <c r="J12" s="59">
        <v>22.54</v>
      </c>
      <c r="K12" s="59">
        <v>4746</v>
      </c>
      <c r="L12" s="59">
        <v>18.47</v>
      </c>
      <c r="M12" s="59">
        <v>32825</v>
      </c>
      <c r="N12" s="59">
        <v>54.3</v>
      </c>
      <c r="O12" s="59">
        <v>11239</v>
      </c>
      <c r="P12" s="59">
        <v>43.74</v>
      </c>
      <c r="Q12" s="59">
        <v>35389</v>
      </c>
      <c r="R12" s="59">
        <v>58.54</v>
      </c>
      <c r="S12" s="59">
        <v>15062</v>
      </c>
      <c r="T12" s="59">
        <v>58.61</v>
      </c>
      <c r="U12" s="59">
        <v>60442</v>
      </c>
      <c r="V12" s="60">
        <v>99.99</v>
      </c>
      <c r="W12" s="59">
        <v>25695</v>
      </c>
      <c r="X12" s="59">
        <v>99.99</v>
      </c>
      <c r="Y12" s="59">
        <v>0</v>
      </c>
      <c r="Z12" s="35">
        <v>2993</v>
      </c>
      <c r="AA12" s="35">
        <v>1001</v>
      </c>
      <c r="AB12" s="35">
        <v>33.44</v>
      </c>
      <c r="AC12" s="35">
        <v>1068</v>
      </c>
      <c r="AD12" s="35">
        <v>35.68</v>
      </c>
      <c r="AE12" s="35">
        <v>414</v>
      </c>
      <c r="AF12" s="35">
        <v>13.83</v>
      </c>
      <c r="AG12" s="35">
        <v>2993</v>
      </c>
      <c r="AH12" s="35">
        <v>100</v>
      </c>
      <c r="AI12" s="35">
        <v>19</v>
      </c>
      <c r="AJ12" s="35">
        <v>1068</v>
      </c>
      <c r="AK12" s="35">
        <v>15</v>
      </c>
      <c r="AL12" s="35"/>
      <c r="AM12" s="35">
        <v>1105</v>
      </c>
      <c r="AN12" s="35">
        <v>9</v>
      </c>
      <c r="AO12" s="35">
        <v>110</v>
      </c>
    </row>
    <row r="13" spans="1:41" ht="15.75" x14ac:dyDescent="0.25">
      <c r="A13" s="35">
        <v>7</v>
      </c>
      <c r="B13" s="35" t="s">
        <v>78</v>
      </c>
      <c r="C13" s="59">
        <v>28870</v>
      </c>
      <c r="D13" s="59">
        <v>11046</v>
      </c>
      <c r="E13" s="59">
        <v>28611</v>
      </c>
      <c r="F13" s="59">
        <v>99.1</v>
      </c>
      <c r="G13" s="59">
        <v>9468</v>
      </c>
      <c r="H13" s="59">
        <v>85.71</v>
      </c>
      <c r="I13" s="59">
        <v>18218</v>
      </c>
      <c r="J13" s="59">
        <v>63.1</v>
      </c>
      <c r="K13" s="59">
        <v>2477</v>
      </c>
      <c r="L13" s="59">
        <v>22.42</v>
      </c>
      <c r="M13" s="59">
        <v>29729</v>
      </c>
      <c r="N13" s="59">
        <v>102.98</v>
      </c>
      <c r="O13" s="59">
        <v>8617</v>
      </c>
      <c r="P13" s="59">
        <v>78.010000000000005</v>
      </c>
      <c r="Q13" s="59">
        <v>28799</v>
      </c>
      <c r="R13" s="59">
        <v>99.75</v>
      </c>
      <c r="S13" s="59">
        <v>8497</v>
      </c>
      <c r="T13" s="59">
        <v>76.92</v>
      </c>
      <c r="U13" s="60">
        <v>28870</v>
      </c>
      <c r="V13" s="59">
        <v>100</v>
      </c>
      <c r="W13" s="59">
        <v>10259</v>
      </c>
      <c r="X13" s="59">
        <v>92.88</v>
      </c>
      <c r="Y13" s="59">
        <v>0</v>
      </c>
      <c r="Z13" s="35">
        <v>1351</v>
      </c>
      <c r="AA13" s="35">
        <v>1147</v>
      </c>
      <c r="AB13" s="35">
        <v>84.9</v>
      </c>
      <c r="AC13" s="35">
        <v>377</v>
      </c>
      <c r="AD13" s="35">
        <v>27.91</v>
      </c>
      <c r="AE13" s="35">
        <v>1229</v>
      </c>
      <c r="AF13" s="35">
        <v>90.97</v>
      </c>
      <c r="AG13" s="35">
        <v>1351</v>
      </c>
      <c r="AH13" s="35">
        <v>100</v>
      </c>
      <c r="AI13" s="35">
        <v>0</v>
      </c>
      <c r="AJ13" s="35">
        <v>0</v>
      </c>
      <c r="AK13" s="35">
        <v>47</v>
      </c>
      <c r="AL13" s="35"/>
      <c r="AM13" s="35">
        <v>47</v>
      </c>
      <c r="AN13" s="35">
        <v>0</v>
      </c>
      <c r="AO13" s="35">
        <v>0</v>
      </c>
    </row>
    <row r="14" spans="1:41" s="29" customFormat="1" ht="15.75" x14ac:dyDescent="0.25">
      <c r="A14" s="35">
        <v>8</v>
      </c>
      <c r="B14" s="35" t="s">
        <v>79</v>
      </c>
      <c r="C14" s="59">
        <v>96287</v>
      </c>
      <c r="D14" s="59">
        <v>49086</v>
      </c>
      <c r="E14" s="59">
        <v>73091</v>
      </c>
      <c r="F14" s="59">
        <v>75.91</v>
      </c>
      <c r="G14" s="59">
        <v>40054</v>
      </c>
      <c r="H14" s="59">
        <v>81.599999999999994</v>
      </c>
      <c r="I14" s="59">
        <v>16739</v>
      </c>
      <c r="J14" s="59">
        <v>17.38</v>
      </c>
      <c r="K14" s="59">
        <v>6311</v>
      </c>
      <c r="L14" s="59">
        <v>12.86</v>
      </c>
      <c r="M14" s="59">
        <v>94330</v>
      </c>
      <c r="N14" s="59">
        <v>97.97</v>
      </c>
      <c r="O14" s="59">
        <v>45117</v>
      </c>
      <c r="P14" s="59">
        <v>91.91</v>
      </c>
      <c r="Q14" s="59">
        <v>93045</v>
      </c>
      <c r="R14" s="59">
        <v>96.63</v>
      </c>
      <c r="S14" s="59">
        <v>36591</v>
      </c>
      <c r="T14" s="59">
        <v>74.540000000000006</v>
      </c>
      <c r="U14" s="59">
        <v>96287</v>
      </c>
      <c r="V14" s="60">
        <v>100</v>
      </c>
      <c r="W14" s="59">
        <v>39981</v>
      </c>
      <c r="X14" s="59">
        <v>81.45</v>
      </c>
      <c r="Y14" s="59">
        <v>4243</v>
      </c>
      <c r="Z14" s="35">
        <v>2641</v>
      </c>
      <c r="AA14" s="35">
        <v>2247</v>
      </c>
      <c r="AB14" s="35">
        <v>85.08</v>
      </c>
      <c r="AC14" s="35">
        <v>689</v>
      </c>
      <c r="AD14" s="35">
        <v>26.09</v>
      </c>
      <c r="AE14" s="35">
        <v>1698</v>
      </c>
      <c r="AF14" s="35">
        <v>64.290000000000006</v>
      </c>
      <c r="AG14" s="35">
        <v>2641</v>
      </c>
      <c r="AH14" s="35">
        <v>100</v>
      </c>
      <c r="AI14" s="35">
        <v>0</v>
      </c>
      <c r="AJ14" s="35">
        <v>0</v>
      </c>
      <c r="AK14" s="35">
        <v>0</v>
      </c>
      <c r="AL14" s="35"/>
      <c r="AM14" s="35">
        <v>0</v>
      </c>
      <c r="AN14" s="35">
        <v>7</v>
      </c>
      <c r="AO14" s="35">
        <v>103</v>
      </c>
    </row>
    <row r="15" spans="1:41" ht="15.75" x14ac:dyDescent="0.25">
      <c r="A15" s="35">
        <v>9</v>
      </c>
      <c r="B15" s="35" t="s">
        <v>80</v>
      </c>
      <c r="C15" s="59">
        <v>296915</v>
      </c>
      <c r="D15" s="59">
        <v>132770</v>
      </c>
      <c r="E15" s="59">
        <v>246440</v>
      </c>
      <c r="F15" s="59">
        <v>83</v>
      </c>
      <c r="G15" s="59">
        <v>74155</v>
      </c>
      <c r="H15" s="59">
        <v>55.85</v>
      </c>
      <c r="I15" s="59">
        <v>139067</v>
      </c>
      <c r="J15" s="59">
        <v>46.84</v>
      </c>
      <c r="K15" s="59">
        <v>59376</v>
      </c>
      <c r="L15" s="59">
        <v>44.72</v>
      </c>
      <c r="M15" s="59">
        <v>175347</v>
      </c>
      <c r="N15" s="59">
        <v>59.06</v>
      </c>
      <c r="O15" s="59">
        <v>68177</v>
      </c>
      <c r="P15" s="59">
        <v>51.35</v>
      </c>
      <c r="Q15" s="59">
        <v>206762</v>
      </c>
      <c r="R15" s="59">
        <v>69.64</v>
      </c>
      <c r="S15" s="59">
        <v>85288</v>
      </c>
      <c r="T15" s="59">
        <v>64.239999999999995</v>
      </c>
      <c r="U15" s="60">
        <v>296915</v>
      </c>
      <c r="V15" s="59">
        <v>100</v>
      </c>
      <c r="W15" s="59">
        <v>115399</v>
      </c>
      <c r="X15" s="59">
        <v>86.92</v>
      </c>
      <c r="Y15" s="59">
        <v>9963</v>
      </c>
      <c r="Z15" s="35">
        <v>4623</v>
      </c>
      <c r="AA15" s="35">
        <v>3654</v>
      </c>
      <c r="AB15" s="35">
        <v>79.040000000000006</v>
      </c>
      <c r="AC15" s="35">
        <v>1083</v>
      </c>
      <c r="AD15" s="35">
        <v>23.43</v>
      </c>
      <c r="AE15" s="35">
        <v>1799</v>
      </c>
      <c r="AF15" s="35">
        <v>38.909999999999997</v>
      </c>
      <c r="AG15" s="35">
        <v>4623</v>
      </c>
      <c r="AH15" s="35">
        <v>100</v>
      </c>
      <c r="AI15" s="35">
        <v>1</v>
      </c>
      <c r="AJ15" s="35">
        <v>0</v>
      </c>
      <c r="AK15" s="35">
        <v>0</v>
      </c>
      <c r="AL15" s="35"/>
      <c r="AM15" s="35">
        <v>1</v>
      </c>
      <c r="AN15" s="35">
        <v>0</v>
      </c>
      <c r="AO15" s="35">
        <v>0</v>
      </c>
    </row>
    <row r="16" spans="1:41" s="29" customFormat="1" ht="15.75" x14ac:dyDescent="0.25">
      <c r="A16" s="35">
        <v>10</v>
      </c>
      <c r="B16" s="35" t="s">
        <v>81</v>
      </c>
      <c r="C16" s="59">
        <v>618305</v>
      </c>
      <c r="D16" s="59">
        <v>247621</v>
      </c>
      <c r="E16" s="59">
        <v>618305</v>
      </c>
      <c r="F16" s="59">
        <v>100</v>
      </c>
      <c r="G16" s="59">
        <v>209620</v>
      </c>
      <c r="H16" s="59">
        <v>84.65</v>
      </c>
      <c r="I16" s="59">
        <v>208023</v>
      </c>
      <c r="J16" s="59">
        <v>33.64</v>
      </c>
      <c r="K16" s="59">
        <v>159896</v>
      </c>
      <c r="L16" s="59">
        <v>64.569999999999993</v>
      </c>
      <c r="M16" s="59">
        <v>409832</v>
      </c>
      <c r="N16" s="59">
        <v>66.28</v>
      </c>
      <c r="O16" s="59">
        <v>129381</v>
      </c>
      <c r="P16" s="59">
        <v>52.25</v>
      </c>
      <c r="Q16" s="59">
        <v>618305</v>
      </c>
      <c r="R16" s="59">
        <v>100</v>
      </c>
      <c r="S16" s="59">
        <v>209620</v>
      </c>
      <c r="T16" s="59">
        <v>84.65</v>
      </c>
      <c r="U16" s="59">
        <v>618305</v>
      </c>
      <c r="V16" s="60">
        <v>100</v>
      </c>
      <c r="W16" s="59">
        <v>247621</v>
      </c>
      <c r="X16" s="59">
        <v>100</v>
      </c>
      <c r="Y16" s="59">
        <v>16892</v>
      </c>
      <c r="Z16" s="35">
        <v>16920</v>
      </c>
      <c r="AA16" s="35">
        <v>16920</v>
      </c>
      <c r="AB16" s="35">
        <v>100</v>
      </c>
      <c r="AC16" s="35">
        <v>1130</v>
      </c>
      <c r="AD16" s="35">
        <v>6.68</v>
      </c>
      <c r="AE16" s="35">
        <v>16920</v>
      </c>
      <c r="AF16" s="35">
        <v>100</v>
      </c>
      <c r="AG16" s="35">
        <v>16920</v>
      </c>
      <c r="AH16" s="35">
        <v>100</v>
      </c>
      <c r="AI16" s="35">
        <v>1430</v>
      </c>
      <c r="AJ16" s="35">
        <v>0</v>
      </c>
      <c r="AK16" s="35">
        <v>0</v>
      </c>
      <c r="AL16" s="35"/>
      <c r="AM16" s="35">
        <v>0</v>
      </c>
      <c r="AN16" s="35">
        <v>9</v>
      </c>
      <c r="AO16" s="35">
        <v>270</v>
      </c>
    </row>
    <row r="17" spans="1:41" ht="15.75" x14ac:dyDescent="0.25">
      <c r="A17" s="35">
        <v>11</v>
      </c>
      <c r="B17" s="35" t="s">
        <v>82</v>
      </c>
      <c r="C17" s="59">
        <v>69340</v>
      </c>
      <c r="D17" s="59">
        <v>44004</v>
      </c>
      <c r="E17" s="59">
        <v>68513</v>
      </c>
      <c r="F17" s="59">
        <v>98.81</v>
      </c>
      <c r="G17" s="59">
        <v>43585</v>
      </c>
      <c r="H17" s="59">
        <v>99.05</v>
      </c>
      <c r="I17" s="59">
        <v>52005</v>
      </c>
      <c r="J17" s="59">
        <v>75</v>
      </c>
      <c r="K17" s="59">
        <v>35137</v>
      </c>
      <c r="L17" s="59">
        <v>79.849999999999994</v>
      </c>
      <c r="M17" s="59">
        <v>59785</v>
      </c>
      <c r="N17" s="59">
        <v>86.22</v>
      </c>
      <c r="O17" s="59">
        <v>38660</v>
      </c>
      <c r="P17" s="59">
        <v>87.86</v>
      </c>
      <c r="Q17" s="59">
        <v>66482</v>
      </c>
      <c r="R17" s="59">
        <v>95.88</v>
      </c>
      <c r="S17" s="59">
        <v>41821</v>
      </c>
      <c r="T17" s="59">
        <v>95.04</v>
      </c>
      <c r="U17" s="60">
        <v>69340</v>
      </c>
      <c r="V17" s="59">
        <v>100</v>
      </c>
      <c r="W17" s="59">
        <v>43784</v>
      </c>
      <c r="X17" s="59">
        <v>99.5</v>
      </c>
      <c r="Y17" s="59">
        <v>0</v>
      </c>
      <c r="Z17" s="35">
        <v>2090</v>
      </c>
      <c r="AA17" s="35">
        <v>2085</v>
      </c>
      <c r="AB17" s="35">
        <v>99.76</v>
      </c>
      <c r="AC17" s="35">
        <v>315</v>
      </c>
      <c r="AD17" s="35">
        <v>15.07</v>
      </c>
      <c r="AE17" s="35">
        <v>2085</v>
      </c>
      <c r="AF17" s="35">
        <v>99.76</v>
      </c>
      <c r="AG17" s="35">
        <v>2090</v>
      </c>
      <c r="AH17" s="35">
        <v>100</v>
      </c>
      <c r="AI17" s="35">
        <v>0</v>
      </c>
      <c r="AJ17" s="35">
        <v>0</v>
      </c>
      <c r="AK17" s="35">
        <v>2060</v>
      </c>
      <c r="AL17" s="35"/>
      <c r="AM17" s="35">
        <v>2060</v>
      </c>
      <c r="AN17" s="35">
        <v>0</v>
      </c>
      <c r="AO17" s="35">
        <v>0</v>
      </c>
    </row>
    <row r="18" spans="1:41" ht="15.75" x14ac:dyDescent="0.25">
      <c r="A18" s="35">
        <v>12</v>
      </c>
      <c r="B18" s="35" t="s">
        <v>83</v>
      </c>
      <c r="C18" s="59">
        <v>210979</v>
      </c>
      <c r="D18" s="59">
        <v>95184</v>
      </c>
      <c r="E18" s="59">
        <v>207519</v>
      </c>
      <c r="F18" s="59">
        <v>98.36</v>
      </c>
      <c r="G18" s="59">
        <v>89452</v>
      </c>
      <c r="H18" s="59">
        <v>93.98</v>
      </c>
      <c r="I18" s="59">
        <v>112601</v>
      </c>
      <c r="J18" s="59">
        <v>53.37</v>
      </c>
      <c r="K18" s="59">
        <v>49251</v>
      </c>
      <c r="L18" s="59">
        <v>51.74</v>
      </c>
      <c r="M18" s="59">
        <v>207597</v>
      </c>
      <c r="N18" s="59">
        <v>98.4</v>
      </c>
      <c r="O18" s="59">
        <v>89917</v>
      </c>
      <c r="P18" s="59">
        <v>94.47</v>
      </c>
      <c r="Q18" s="59">
        <v>127202</v>
      </c>
      <c r="R18" s="59">
        <v>60.29</v>
      </c>
      <c r="S18" s="59">
        <v>48744</v>
      </c>
      <c r="T18" s="59">
        <v>51.21</v>
      </c>
      <c r="U18" s="60">
        <v>210979</v>
      </c>
      <c r="V18" s="59">
        <v>100</v>
      </c>
      <c r="W18" s="59">
        <v>95184</v>
      </c>
      <c r="X18" s="59">
        <v>100</v>
      </c>
      <c r="Y18" s="59">
        <v>4687</v>
      </c>
      <c r="Z18" s="35">
        <v>9917</v>
      </c>
      <c r="AA18" s="35">
        <v>7876</v>
      </c>
      <c r="AB18" s="35">
        <v>79.42</v>
      </c>
      <c r="AC18" s="35">
        <v>2924</v>
      </c>
      <c r="AD18" s="35">
        <v>29.48</v>
      </c>
      <c r="AE18" s="35">
        <v>7791</v>
      </c>
      <c r="AF18" s="35">
        <v>78.56</v>
      </c>
      <c r="AG18" s="35">
        <v>9917</v>
      </c>
      <c r="AH18" s="35">
        <v>100</v>
      </c>
      <c r="AI18" s="35">
        <v>605</v>
      </c>
      <c r="AJ18" s="35">
        <v>67</v>
      </c>
      <c r="AK18" s="35">
        <v>0</v>
      </c>
      <c r="AL18" s="35"/>
      <c r="AM18" s="35">
        <v>73</v>
      </c>
      <c r="AN18" s="35">
        <v>3</v>
      </c>
      <c r="AO18" s="35">
        <v>43</v>
      </c>
    </row>
    <row r="19" spans="1:41" s="33" customFormat="1" ht="15.75" x14ac:dyDescent="0.25">
      <c r="A19" s="49" t="s">
        <v>84</v>
      </c>
      <c r="B19" s="49"/>
      <c r="C19" s="59">
        <f>SUM(C7:C18)</f>
        <v>1780962</v>
      </c>
      <c r="D19" s="59">
        <f>SUM(D7:D18)</f>
        <v>761074</v>
      </c>
      <c r="E19" s="59">
        <f>SUM(E7:E18)</f>
        <v>1675535</v>
      </c>
      <c r="F19" s="59">
        <f>AVERAGE(F7:F18)</f>
        <v>92.59666666666665</v>
      </c>
      <c r="G19" s="59">
        <f>SUM(G7:G18)</f>
        <v>613831</v>
      </c>
      <c r="H19" s="59">
        <f>AVERAGE(H7:H18)</f>
        <v>84.338333333333338</v>
      </c>
      <c r="I19" s="59">
        <f>SUM(I7:I18)</f>
        <v>820165</v>
      </c>
      <c r="J19" s="59">
        <f>AVERAGE(J7:J18)</f>
        <v>54.99</v>
      </c>
      <c r="K19" s="59">
        <f>SUM(K7:K18)</f>
        <v>412617</v>
      </c>
      <c r="L19" s="59">
        <f>AVERAGE(L7:L18)</f>
        <v>54.045833333333341</v>
      </c>
      <c r="M19" s="59">
        <f>SUM(M7:M18)</f>
        <v>1312912</v>
      </c>
      <c r="N19" s="59">
        <f>AVERAGE(N7:N18)</f>
        <v>79.609166666666667</v>
      </c>
      <c r="O19" s="59">
        <f>SUM(O7:O18)</f>
        <v>489827</v>
      </c>
      <c r="P19" s="59">
        <f>AVERAGE(P7:P18)</f>
        <v>70.462500000000006</v>
      </c>
      <c r="Q19" s="59">
        <v>634973</v>
      </c>
      <c r="R19" s="59">
        <f>AVERAGE(R7:R18)</f>
        <v>87.785000000000011</v>
      </c>
      <c r="S19" s="59">
        <v>241656</v>
      </c>
      <c r="T19" s="59">
        <f>AVERAGE(T7:T18)</f>
        <v>81.273333333333326</v>
      </c>
      <c r="U19" s="60">
        <v>814569</v>
      </c>
      <c r="V19" s="59">
        <v>100</v>
      </c>
      <c r="W19" s="59">
        <v>321932</v>
      </c>
      <c r="X19" s="59">
        <f>AVERAGE(X7:X18)</f>
        <v>94.334999999999994</v>
      </c>
      <c r="Y19" s="59">
        <v>29816</v>
      </c>
      <c r="Z19" s="34">
        <v>26949</v>
      </c>
      <c r="AA19" s="34">
        <v>23028</v>
      </c>
      <c r="AB19" s="34">
        <f>AVERAGE(AB7:AB18)</f>
        <v>86.989166666666677</v>
      </c>
      <c r="AC19" s="34">
        <v>7325</v>
      </c>
      <c r="AD19" s="34">
        <f>AVERAGE(AD7:AD18)</f>
        <v>30.439166666666669</v>
      </c>
      <c r="AE19" s="34">
        <v>20747</v>
      </c>
      <c r="AF19" s="34">
        <f>AVERAGE(AF7:AF18)</f>
        <v>79.924999999999997</v>
      </c>
      <c r="AG19" s="34">
        <v>26949</v>
      </c>
      <c r="AH19" s="34">
        <v>100</v>
      </c>
      <c r="AI19" s="34">
        <v>1082</v>
      </c>
      <c r="AJ19" s="34">
        <v>124</v>
      </c>
      <c r="AK19" s="34">
        <v>8</v>
      </c>
      <c r="AL19" s="34">
        <v>2107</v>
      </c>
      <c r="AM19" s="34">
        <v>2239</v>
      </c>
      <c r="AN19" s="34">
        <v>8</v>
      </c>
      <c r="AO19" s="34">
        <v>182</v>
      </c>
    </row>
    <row r="20" spans="1:41" ht="15.75" x14ac:dyDescent="0.25">
      <c r="A20" s="35">
        <v>13</v>
      </c>
      <c r="B20" s="35" t="s">
        <v>85</v>
      </c>
      <c r="C20" s="59">
        <v>99385</v>
      </c>
      <c r="D20" s="59">
        <v>828</v>
      </c>
      <c r="E20" s="59">
        <v>91194</v>
      </c>
      <c r="F20" s="59">
        <v>91.76</v>
      </c>
      <c r="G20" s="59">
        <v>792</v>
      </c>
      <c r="H20" s="59">
        <v>95.65</v>
      </c>
      <c r="I20" s="59">
        <v>82545</v>
      </c>
      <c r="J20" s="59">
        <v>83.06</v>
      </c>
      <c r="K20" s="59">
        <v>425</v>
      </c>
      <c r="L20" s="59">
        <v>51.33</v>
      </c>
      <c r="M20" s="59">
        <v>78546</v>
      </c>
      <c r="N20" s="59">
        <v>79.03</v>
      </c>
      <c r="O20" s="59">
        <v>618</v>
      </c>
      <c r="P20" s="59">
        <v>74.64</v>
      </c>
      <c r="Q20" s="59">
        <v>40487</v>
      </c>
      <c r="R20" s="59">
        <v>40.74</v>
      </c>
      <c r="S20" s="59">
        <v>398</v>
      </c>
      <c r="T20" s="59">
        <v>48.07</v>
      </c>
      <c r="U20" s="60">
        <v>99385</v>
      </c>
      <c r="V20" s="59">
        <v>100</v>
      </c>
      <c r="W20" s="59">
        <v>825</v>
      </c>
      <c r="X20" s="59">
        <v>99.64</v>
      </c>
      <c r="Y20" s="59">
        <v>9982</v>
      </c>
      <c r="Z20" s="35">
        <v>1272</v>
      </c>
      <c r="AA20" s="35">
        <v>1272</v>
      </c>
      <c r="AB20" s="35">
        <v>100</v>
      </c>
      <c r="AC20" s="35">
        <v>1248</v>
      </c>
      <c r="AD20" s="35">
        <v>98.11</v>
      </c>
      <c r="AE20" s="35">
        <v>1272</v>
      </c>
      <c r="AF20" s="35">
        <v>100</v>
      </c>
      <c r="AG20" s="35">
        <v>1272</v>
      </c>
      <c r="AH20" s="35">
        <v>100</v>
      </c>
      <c r="AI20" s="35">
        <v>294</v>
      </c>
      <c r="AJ20" s="35">
        <v>148</v>
      </c>
      <c r="AK20" s="35">
        <v>0</v>
      </c>
      <c r="AL20" s="35"/>
      <c r="AM20" s="35">
        <v>469</v>
      </c>
      <c r="AN20" s="35">
        <v>0</v>
      </c>
      <c r="AO20" s="35">
        <v>0</v>
      </c>
    </row>
    <row r="21" spans="1:41" ht="15.75" x14ac:dyDescent="0.25">
      <c r="A21" s="35">
        <v>14</v>
      </c>
      <c r="B21" s="35" t="s">
        <v>86</v>
      </c>
      <c r="C21" s="59">
        <v>15890</v>
      </c>
      <c r="D21" s="59">
        <v>7590</v>
      </c>
      <c r="E21" s="59">
        <v>10450</v>
      </c>
      <c r="F21" s="59">
        <v>65.760000000000005</v>
      </c>
      <c r="G21" s="59">
        <v>5553</v>
      </c>
      <c r="H21" s="59">
        <v>73.16</v>
      </c>
      <c r="I21" s="59">
        <v>4590</v>
      </c>
      <c r="J21" s="59">
        <v>28.89</v>
      </c>
      <c r="K21" s="59">
        <v>2380</v>
      </c>
      <c r="L21" s="59">
        <v>31.36</v>
      </c>
      <c r="M21" s="59">
        <v>3485</v>
      </c>
      <c r="N21" s="59">
        <v>21.93</v>
      </c>
      <c r="O21" s="59">
        <v>2105</v>
      </c>
      <c r="P21" s="59">
        <v>27.73</v>
      </c>
      <c r="Q21" s="59">
        <v>7990</v>
      </c>
      <c r="R21" s="59">
        <v>50.28</v>
      </c>
      <c r="S21" s="59">
        <v>7553</v>
      </c>
      <c r="T21" s="59">
        <v>99.51</v>
      </c>
      <c r="U21" s="60">
        <v>15890</v>
      </c>
      <c r="V21" s="59">
        <v>100</v>
      </c>
      <c r="W21" s="59">
        <v>4182</v>
      </c>
      <c r="X21" s="59">
        <v>55.1</v>
      </c>
      <c r="Y21" s="59">
        <v>0</v>
      </c>
      <c r="Z21" s="35">
        <v>1205</v>
      </c>
      <c r="AA21" s="35">
        <v>1190</v>
      </c>
      <c r="AB21" s="35">
        <v>98.76</v>
      </c>
      <c r="AC21" s="35">
        <v>3502</v>
      </c>
      <c r="AD21" s="35">
        <v>290.62</v>
      </c>
      <c r="AE21" s="35">
        <v>502</v>
      </c>
      <c r="AF21" s="35">
        <v>41.66</v>
      </c>
      <c r="AG21" s="35">
        <v>1205</v>
      </c>
      <c r="AH21" s="35">
        <v>100</v>
      </c>
      <c r="AI21" s="35">
        <v>0</v>
      </c>
      <c r="AJ21" s="35">
        <v>0</v>
      </c>
      <c r="AK21" s="35">
        <v>0</v>
      </c>
      <c r="AL21" s="35"/>
      <c r="AM21" s="35">
        <v>0</v>
      </c>
      <c r="AN21" s="35">
        <v>0</v>
      </c>
      <c r="AO21" s="35">
        <v>0</v>
      </c>
    </row>
    <row r="22" spans="1:41" s="29" customFormat="1" ht="15.75" x14ac:dyDescent="0.25">
      <c r="A22" s="35">
        <v>15</v>
      </c>
      <c r="B22" s="35" t="s">
        <v>87</v>
      </c>
      <c r="C22" s="59">
        <v>2140</v>
      </c>
      <c r="D22" s="59">
        <v>701</v>
      </c>
      <c r="E22" s="59">
        <v>1530</v>
      </c>
      <c r="F22" s="59">
        <v>71.5</v>
      </c>
      <c r="G22" s="59">
        <v>612</v>
      </c>
      <c r="H22" s="59">
        <v>87.3</v>
      </c>
      <c r="I22" s="59">
        <v>1538</v>
      </c>
      <c r="J22" s="59">
        <v>71.87</v>
      </c>
      <c r="K22" s="59">
        <v>512</v>
      </c>
      <c r="L22" s="59">
        <v>73.040000000000006</v>
      </c>
      <c r="M22" s="59">
        <v>1538</v>
      </c>
      <c r="N22" s="59">
        <v>71.87</v>
      </c>
      <c r="O22" s="59">
        <v>512</v>
      </c>
      <c r="P22" s="59">
        <v>73.040000000000006</v>
      </c>
      <c r="Q22" s="59">
        <v>2140</v>
      </c>
      <c r="R22" s="59">
        <v>100</v>
      </c>
      <c r="S22" s="59">
        <v>660</v>
      </c>
      <c r="T22" s="59">
        <v>94.15</v>
      </c>
      <c r="U22" s="59">
        <v>2140</v>
      </c>
      <c r="V22" s="60">
        <v>100</v>
      </c>
      <c r="W22" s="59">
        <v>701</v>
      </c>
      <c r="X22" s="59">
        <v>100</v>
      </c>
      <c r="Y22" s="59">
        <v>0</v>
      </c>
      <c r="Z22" s="35">
        <v>149</v>
      </c>
      <c r="AA22" s="35">
        <v>140</v>
      </c>
      <c r="AB22" s="35">
        <v>93.96</v>
      </c>
      <c r="AC22" s="35">
        <v>22</v>
      </c>
      <c r="AD22" s="35">
        <v>14.77</v>
      </c>
      <c r="AE22" s="35">
        <v>140</v>
      </c>
      <c r="AF22" s="35">
        <v>93.96</v>
      </c>
      <c r="AG22" s="35">
        <v>149</v>
      </c>
      <c r="AH22" s="35">
        <v>100</v>
      </c>
      <c r="AI22" s="35">
        <v>0</v>
      </c>
      <c r="AJ22" s="35">
        <v>0</v>
      </c>
      <c r="AK22" s="35">
        <v>0</v>
      </c>
      <c r="AL22" s="35"/>
      <c r="AM22" s="35">
        <v>0</v>
      </c>
      <c r="AN22" s="35">
        <v>0</v>
      </c>
      <c r="AO22" s="35">
        <v>0</v>
      </c>
    </row>
    <row r="23" spans="1:41" ht="15.75" x14ac:dyDescent="0.25">
      <c r="A23" s="35">
        <v>16</v>
      </c>
      <c r="B23" s="35" t="s">
        <v>88</v>
      </c>
      <c r="C23" s="59">
        <v>1317</v>
      </c>
      <c r="D23" s="59">
        <v>930</v>
      </c>
      <c r="E23" s="59">
        <v>567</v>
      </c>
      <c r="F23" s="59">
        <v>43.05</v>
      </c>
      <c r="G23" s="59">
        <v>656</v>
      </c>
      <c r="H23" s="59">
        <v>70.540000000000006</v>
      </c>
      <c r="I23" s="59">
        <v>880</v>
      </c>
      <c r="J23" s="59">
        <v>66.819999999999993</v>
      </c>
      <c r="K23" s="59">
        <v>299</v>
      </c>
      <c r="L23" s="59">
        <v>32.15</v>
      </c>
      <c r="M23" s="59">
        <v>897</v>
      </c>
      <c r="N23" s="59">
        <v>68.11</v>
      </c>
      <c r="O23" s="59">
        <v>249</v>
      </c>
      <c r="P23" s="59">
        <v>26.77</v>
      </c>
      <c r="Q23" s="59">
        <v>500</v>
      </c>
      <c r="R23" s="59">
        <v>37.97</v>
      </c>
      <c r="S23" s="59">
        <v>171</v>
      </c>
      <c r="T23" s="59">
        <v>18.39</v>
      </c>
      <c r="U23" s="60">
        <v>1317</v>
      </c>
      <c r="V23" s="59">
        <v>100</v>
      </c>
      <c r="W23" s="59">
        <v>321</v>
      </c>
      <c r="X23" s="59">
        <v>34.520000000000003</v>
      </c>
      <c r="Y23" s="59">
        <v>0</v>
      </c>
      <c r="Z23" s="35">
        <v>92</v>
      </c>
      <c r="AA23" s="35">
        <v>80</v>
      </c>
      <c r="AB23" s="35">
        <v>86.96</v>
      </c>
      <c r="AC23" s="35">
        <v>32</v>
      </c>
      <c r="AD23" s="35">
        <v>34.78</v>
      </c>
      <c r="AE23" s="35">
        <v>38</v>
      </c>
      <c r="AF23" s="35">
        <v>41.3</v>
      </c>
      <c r="AG23" s="35">
        <v>92</v>
      </c>
      <c r="AH23" s="35">
        <v>100</v>
      </c>
      <c r="AI23" s="35">
        <v>0</v>
      </c>
      <c r="AJ23" s="35">
        <v>0</v>
      </c>
      <c r="AK23" s="35">
        <v>0</v>
      </c>
      <c r="AL23" s="35"/>
      <c r="AM23" s="35">
        <v>0</v>
      </c>
      <c r="AN23" s="35">
        <v>0</v>
      </c>
      <c r="AO23" s="35">
        <v>0</v>
      </c>
    </row>
    <row r="24" spans="1:41" ht="15.75" x14ac:dyDescent="0.25">
      <c r="A24" s="35">
        <v>17</v>
      </c>
      <c r="B24" s="35" t="s">
        <v>89</v>
      </c>
      <c r="C24" s="59">
        <v>950</v>
      </c>
      <c r="D24" s="59">
        <v>215</v>
      </c>
      <c r="E24" s="59">
        <v>342</v>
      </c>
      <c r="F24" s="59">
        <v>36</v>
      </c>
      <c r="G24" s="59">
        <v>190</v>
      </c>
      <c r="H24" s="59">
        <v>88.37</v>
      </c>
      <c r="I24" s="59">
        <v>905</v>
      </c>
      <c r="J24" s="59">
        <v>95.26</v>
      </c>
      <c r="K24" s="59">
        <v>157</v>
      </c>
      <c r="L24" s="59">
        <v>73.02</v>
      </c>
      <c r="M24" s="59">
        <v>290</v>
      </c>
      <c r="N24" s="59">
        <v>30.53</v>
      </c>
      <c r="O24" s="59">
        <v>130</v>
      </c>
      <c r="P24" s="59">
        <v>60.47</v>
      </c>
      <c r="Q24" s="59">
        <v>218</v>
      </c>
      <c r="R24" s="59">
        <v>22.95</v>
      </c>
      <c r="S24" s="59">
        <v>110</v>
      </c>
      <c r="T24" s="59">
        <v>51.16</v>
      </c>
      <c r="U24" s="60">
        <v>950</v>
      </c>
      <c r="V24" s="59">
        <v>100</v>
      </c>
      <c r="W24" s="59">
        <v>215</v>
      </c>
      <c r="X24" s="59">
        <v>100</v>
      </c>
      <c r="Y24" s="59">
        <v>1700</v>
      </c>
      <c r="Z24" s="35">
        <v>31</v>
      </c>
      <c r="AA24" s="35">
        <v>31</v>
      </c>
      <c r="AB24" s="35">
        <v>100</v>
      </c>
      <c r="AC24" s="35">
        <v>1</v>
      </c>
      <c r="AD24" s="35">
        <v>3.23</v>
      </c>
      <c r="AE24" s="35">
        <v>28</v>
      </c>
      <c r="AF24" s="35">
        <v>90.32</v>
      </c>
      <c r="AG24" s="35">
        <v>31</v>
      </c>
      <c r="AH24" s="35">
        <v>100</v>
      </c>
      <c r="AI24" s="35">
        <v>0</v>
      </c>
      <c r="AJ24" s="35">
        <v>1</v>
      </c>
      <c r="AK24" s="35">
        <v>0</v>
      </c>
      <c r="AL24" s="35"/>
      <c r="AM24" s="35">
        <v>1</v>
      </c>
      <c r="AN24" s="35">
        <v>1</v>
      </c>
      <c r="AO24" s="35">
        <v>5</v>
      </c>
    </row>
    <row r="25" spans="1:41" s="29" customFormat="1" ht="15.75" x14ac:dyDescent="0.25">
      <c r="A25" s="35">
        <v>18</v>
      </c>
      <c r="B25" s="35" t="s">
        <v>90</v>
      </c>
      <c r="C25" s="59">
        <v>9902</v>
      </c>
      <c r="D25" s="59">
        <v>4052</v>
      </c>
      <c r="E25" s="59">
        <v>9576</v>
      </c>
      <c r="F25" s="59">
        <v>96.71</v>
      </c>
      <c r="G25" s="59">
        <v>3690</v>
      </c>
      <c r="H25" s="59">
        <v>91.07</v>
      </c>
      <c r="I25" s="59">
        <v>9680</v>
      </c>
      <c r="J25" s="59">
        <v>97.76</v>
      </c>
      <c r="K25" s="59">
        <v>3582</v>
      </c>
      <c r="L25" s="59">
        <v>88.4</v>
      </c>
      <c r="M25" s="59">
        <v>9870</v>
      </c>
      <c r="N25" s="59">
        <v>99.68</v>
      </c>
      <c r="O25" s="59">
        <v>4500</v>
      </c>
      <c r="P25" s="59">
        <v>111.06</v>
      </c>
      <c r="Q25" s="59">
        <v>9700</v>
      </c>
      <c r="R25" s="59">
        <v>97.96</v>
      </c>
      <c r="S25" s="59">
        <v>3680</v>
      </c>
      <c r="T25" s="59">
        <v>90.82</v>
      </c>
      <c r="U25" s="59">
        <v>9850</v>
      </c>
      <c r="V25" s="60">
        <v>99.47</v>
      </c>
      <c r="W25" s="59">
        <v>3600</v>
      </c>
      <c r="X25" s="59">
        <v>88.85</v>
      </c>
      <c r="Y25" s="59">
        <v>0</v>
      </c>
      <c r="Z25" s="35">
        <v>3735</v>
      </c>
      <c r="AA25" s="35">
        <v>2632</v>
      </c>
      <c r="AB25" s="35">
        <v>70.47</v>
      </c>
      <c r="AC25" s="35">
        <v>1694</v>
      </c>
      <c r="AD25" s="35">
        <v>45.35</v>
      </c>
      <c r="AE25" s="35">
        <v>2730</v>
      </c>
      <c r="AF25" s="35">
        <v>73.09</v>
      </c>
      <c r="AG25" s="35">
        <v>3690</v>
      </c>
      <c r="AH25" s="35">
        <v>98.8</v>
      </c>
      <c r="AI25" s="35">
        <v>0</v>
      </c>
      <c r="AJ25" s="35">
        <v>0</v>
      </c>
      <c r="AK25" s="35">
        <v>0</v>
      </c>
      <c r="AL25" s="35"/>
      <c r="AM25" s="35">
        <v>0</v>
      </c>
      <c r="AN25" s="35">
        <v>0</v>
      </c>
      <c r="AO25" s="35">
        <v>0</v>
      </c>
    </row>
    <row r="26" spans="1:41" ht="15.75" x14ac:dyDescent="0.25">
      <c r="A26" s="35">
        <v>19</v>
      </c>
      <c r="B26" s="35" t="s">
        <v>91</v>
      </c>
      <c r="C26" s="59">
        <v>217376</v>
      </c>
      <c r="D26" s="59">
        <v>71592</v>
      </c>
      <c r="E26" s="59">
        <v>205568</v>
      </c>
      <c r="F26" s="59">
        <v>94.57</v>
      </c>
      <c r="G26" s="59">
        <v>66195</v>
      </c>
      <c r="H26" s="59">
        <v>92.46</v>
      </c>
      <c r="I26" s="59">
        <v>216832</v>
      </c>
      <c r="J26" s="59">
        <v>99.75</v>
      </c>
      <c r="K26" s="59">
        <v>71385</v>
      </c>
      <c r="L26" s="59">
        <v>99.71</v>
      </c>
      <c r="M26" s="59">
        <v>216925</v>
      </c>
      <c r="N26" s="59">
        <v>99.79</v>
      </c>
      <c r="O26" s="59">
        <v>71416</v>
      </c>
      <c r="P26" s="59">
        <v>99.75</v>
      </c>
      <c r="Q26" s="59">
        <v>101026</v>
      </c>
      <c r="R26" s="59">
        <v>46.48</v>
      </c>
      <c r="S26" s="59">
        <v>30513</v>
      </c>
      <c r="T26" s="59">
        <v>42.62</v>
      </c>
      <c r="U26" s="60">
        <v>217376</v>
      </c>
      <c r="V26" s="59">
        <v>100</v>
      </c>
      <c r="W26" s="59">
        <v>71592</v>
      </c>
      <c r="X26" s="59">
        <v>100</v>
      </c>
      <c r="Y26" s="59">
        <v>783</v>
      </c>
      <c r="Z26" s="35">
        <v>17919</v>
      </c>
      <c r="AA26" s="35">
        <v>17872</v>
      </c>
      <c r="AB26" s="35">
        <v>99.74</v>
      </c>
      <c r="AC26" s="35">
        <v>2271</v>
      </c>
      <c r="AD26" s="35">
        <v>12.67</v>
      </c>
      <c r="AE26" s="35">
        <v>17872</v>
      </c>
      <c r="AF26" s="35">
        <v>99.74</v>
      </c>
      <c r="AG26" s="35">
        <v>17919</v>
      </c>
      <c r="AH26" s="35">
        <v>100</v>
      </c>
      <c r="AI26" s="35">
        <v>241</v>
      </c>
      <c r="AJ26" s="35">
        <v>742</v>
      </c>
      <c r="AK26" s="35">
        <v>0</v>
      </c>
      <c r="AL26" s="35"/>
      <c r="AM26" s="35">
        <v>813</v>
      </c>
      <c r="AN26" s="35">
        <v>3</v>
      </c>
      <c r="AO26" s="35">
        <v>26</v>
      </c>
    </row>
    <row r="27" spans="1:41" ht="15.75" x14ac:dyDescent="0.25">
      <c r="A27" s="35">
        <v>20</v>
      </c>
      <c r="B27" s="35" t="s">
        <v>92</v>
      </c>
      <c r="C27" s="59">
        <v>180236</v>
      </c>
      <c r="D27" s="59">
        <v>56585</v>
      </c>
      <c r="E27" s="59">
        <v>179114</v>
      </c>
      <c r="F27" s="59">
        <v>99.38</v>
      </c>
      <c r="G27" s="59">
        <v>55358</v>
      </c>
      <c r="H27" s="59">
        <v>97.83</v>
      </c>
      <c r="I27" s="59">
        <v>166948</v>
      </c>
      <c r="J27" s="59">
        <v>92.63</v>
      </c>
      <c r="K27" s="59">
        <v>48614</v>
      </c>
      <c r="L27" s="59">
        <v>85.91</v>
      </c>
      <c r="M27" s="59">
        <v>121492</v>
      </c>
      <c r="N27" s="59">
        <v>67.41</v>
      </c>
      <c r="O27" s="59">
        <v>29580</v>
      </c>
      <c r="P27" s="59">
        <v>52.28</v>
      </c>
      <c r="Q27" s="59">
        <v>123456</v>
      </c>
      <c r="R27" s="59">
        <v>68.5</v>
      </c>
      <c r="S27" s="59">
        <v>37626</v>
      </c>
      <c r="T27" s="59">
        <v>66.489999999999995</v>
      </c>
      <c r="U27" s="60">
        <v>180236</v>
      </c>
      <c r="V27" s="59">
        <v>100</v>
      </c>
      <c r="W27" s="59">
        <v>41880</v>
      </c>
      <c r="X27" s="59">
        <v>74.010000000000005</v>
      </c>
      <c r="Y27" s="59">
        <v>28</v>
      </c>
      <c r="Z27" s="35">
        <v>9545</v>
      </c>
      <c r="AA27" s="35">
        <v>9385</v>
      </c>
      <c r="AB27" s="35">
        <v>98.32</v>
      </c>
      <c r="AC27" s="35">
        <v>8980</v>
      </c>
      <c r="AD27" s="35">
        <v>94.08</v>
      </c>
      <c r="AE27" s="35">
        <v>8781</v>
      </c>
      <c r="AF27" s="35">
        <v>92</v>
      </c>
      <c r="AG27" s="35">
        <v>9545</v>
      </c>
      <c r="AH27" s="35">
        <v>100</v>
      </c>
      <c r="AI27" s="35">
        <v>0</v>
      </c>
      <c r="AJ27" s="35">
        <v>34</v>
      </c>
      <c r="AK27" s="35">
        <v>707</v>
      </c>
      <c r="AL27" s="35"/>
      <c r="AM27" s="35">
        <v>741</v>
      </c>
      <c r="AN27" s="35">
        <v>4</v>
      </c>
      <c r="AO27" s="35">
        <v>40</v>
      </c>
    </row>
    <row r="28" spans="1:41" ht="15.75" x14ac:dyDescent="0.25">
      <c r="A28" s="35">
        <v>21</v>
      </c>
      <c r="B28" s="35" t="s">
        <v>93</v>
      </c>
      <c r="C28" s="59">
        <v>22373</v>
      </c>
      <c r="D28" s="59">
        <v>6798</v>
      </c>
      <c r="E28" s="59">
        <v>19766</v>
      </c>
      <c r="F28" s="59">
        <v>88.35</v>
      </c>
      <c r="G28" s="59">
        <v>5440</v>
      </c>
      <c r="H28" s="59">
        <v>80.02</v>
      </c>
      <c r="I28" s="59">
        <v>14858</v>
      </c>
      <c r="J28" s="59">
        <v>66.41</v>
      </c>
      <c r="K28" s="59">
        <v>4190</v>
      </c>
      <c r="L28" s="59">
        <v>61.64</v>
      </c>
      <c r="M28" s="59">
        <v>20616</v>
      </c>
      <c r="N28" s="59">
        <v>92.15</v>
      </c>
      <c r="O28" s="59">
        <v>4301</v>
      </c>
      <c r="P28" s="59">
        <v>63.27</v>
      </c>
      <c r="Q28" s="59">
        <v>17699</v>
      </c>
      <c r="R28" s="59">
        <v>79.11</v>
      </c>
      <c r="S28" s="59">
        <v>5302</v>
      </c>
      <c r="T28" s="59">
        <v>77.989999999999995</v>
      </c>
      <c r="U28" s="60">
        <v>22373</v>
      </c>
      <c r="V28" s="59">
        <v>100</v>
      </c>
      <c r="W28" s="59">
        <v>6794</v>
      </c>
      <c r="X28" s="59">
        <v>99.94</v>
      </c>
      <c r="Y28" s="59">
        <v>0</v>
      </c>
      <c r="Z28" s="35">
        <v>1135</v>
      </c>
      <c r="AA28" s="35">
        <v>977</v>
      </c>
      <c r="AB28" s="35">
        <v>86.08</v>
      </c>
      <c r="AC28" s="35">
        <v>172</v>
      </c>
      <c r="AD28" s="35">
        <v>15.15</v>
      </c>
      <c r="AE28" s="35">
        <v>672</v>
      </c>
      <c r="AF28" s="35">
        <v>59.21</v>
      </c>
      <c r="AG28" s="35">
        <v>1135</v>
      </c>
      <c r="AH28" s="35">
        <v>100</v>
      </c>
      <c r="AI28" s="35">
        <v>0</v>
      </c>
      <c r="AJ28" s="35">
        <v>0</v>
      </c>
      <c r="AK28" s="35">
        <v>0</v>
      </c>
      <c r="AL28" s="35"/>
      <c r="AM28" s="35">
        <v>2</v>
      </c>
      <c r="AN28" s="35">
        <v>2</v>
      </c>
      <c r="AO28" s="35">
        <v>8</v>
      </c>
    </row>
    <row r="29" spans="1:41" ht="15.75" x14ac:dyDescent="0.25">
      <c r="A29" s="35">
        <v>22</v>
      </c>
      <c r="B29" s="35" t="s">
        <v>94</v>
      </c>
      <c r="C29" s="59">
        <v>63536</v>
      </c>
      <c r="D29" s="59">
        <v>14211</v>
      </c>
      <c r="E29" s="59">
        <v>63536</v>
      </c>
      <c r="F29" s="59">
        <v>100</v>
      </c>
      <c r="G29" s="59">
        <v>14211</v>
      </c>
      <c r="H29" s="59">
        <v>100</v>
      </c>
      <c r="I29" s="59">
        <v>33606</v>
      </c>
      <c r="J29" s="59">
        <v>52.89</v>
      </c>
      <c r="K29" s="59">
        <v>9014</v>
      </c>
      <c r="L29" s="59">
        <v>63.43</v>
      </c>
      <c r="M29" s="59">
        <v>26013</v>
      </c>
      <c r="N29" s="59">
        <v>40.94</v>
      </c>
      <c r="O29" s="59">
        <v>7150</v>
      </c>
      <c r="P29" s="59">
        <v>50.31</v>
      </c>
      <c r="Q29" s="59">
        <v>22566</v>
      </c>
      <c r="R29" s="59">
        <v>35.520000000000003</v>
      </c>
      <c r="S29" s="59">
        <v>6554</v>
      </c>
      <c r="T29" s="59">
        <v>46.12</v>
      </c>
      <c r="U29" s="60">
        <v>63536</v>
      </c>
      <c r="V29" s="59">
        <v>100</v>
      </c>
      <c r="W29" s="59">
        <v>14211</v>
      </c>
      <c r="X29" s="59">
        <v>100</v>
      </c>
      <c r="Y29" s="59">
        <v>0</v>
      </c>
      <c r="Z29" s="35">
        <v>20726</v>
      </c>
      <c r="AA29" s="35">
        <v>20726</v>
      </c>
      <c r="AB29" s="35">
        <v>100</v>
      </c>
      <c r="AC29" s="35">
        <v>939</v>
      </c>
      <c r="AD29" s="35">
        <v>4.53</v>
      </c>
      <c r="AE29" s="35">
        <v>8649</v>
      </c>
      <c r="AF29" s="35">
        <v>41.73</v>
      </c>
      <c r="AG29" s="35">
        <v>20726</v>
      </c>
      <c r="AH29" s="35">
        <v>100</v>
      </c>
      <c r="AI29" s="35">
        <v>0</v>
      </c>
      <c r="AJ29" s="35">
        <v>0</v>
      </c>
      <c r="AK29" s="35">
        <v>0</v>
      </c>
      <c r="AL29" s="35"/>
      <c r="AM29" s="35">
        <v>0</v>
      </c>
      <c r="AN29" s="35">
        <v>0</v>
      </c>
      <c r="AO29" s="35">
        <v>0</v>
      </c>
    </row>
    <row r="30" spans="1:41" ht="15.75" x14ac:dyDescent="0.25">
      <c r="A30" s="35">
        <v>23</v>
      </c>
      <c r="B30" s="35" t="s">
        <v>95</v>
      </c>
      <c r="C30" s="59">
        <v>22262</v>
      </c>
      <c r="D30" s="59">
        <v>7124</v>
      </c>
      <c r="E30" s="59">
        <v>18577</v>
      </c>
      <c r="F30" s="59">
        <v>83.45</v>
      </c>
      <c r="G30" s="59">
        <v>6028</v>
      </c>
      <c r="H30" s="59">
        <v>84.62</v>
      </c>
      <c r="I30" s="59">
        <v>22262</v>
      </c>
      <c r="J30" s="59">
        <v>100</v>
      </c>
      <c r="K30" s="59">
        <v>7124</v>
      </c>
      <c r="L30" s="59">
        <v>100</v>
      </c>
      <c r="M30" s="59">
        <v>22262</v>
      </c>
      <c r="N30" s="59">
        <v>100</v>
      </c>
      <c r="O30" s="59">
        <v>7124</v>
      </c>
      <c r="P30" s="59">
        <v>100</v>
      </c>
      <c r="Q30" s="59">
        <v>11893</v>
      </c>
      <c r="R30" s="59">
        <v>53.42</v>
      </c>
      <c r="S30" s="59">
        <v>4034</v>
      </c>
      <c r="T30" s="59">
        <v>56.63</v>
      </c>
      <c r="U30" s="60">
        <v>22262</v>
      </c>
      <c r="V30" s="59">
        <v>100</v>
      </c>
      <c r="W30" s="59">
        <v>7124</v>
      </c>
      <c r="X30" s="59">
        <v>100</v>
      </c>
      <c r="Y30" s="59">
        <v>0</v>
      </c>
      <c r="Z30" s="35">
        <v>2437</v>
      </c>
      <c r="AA30" s="35">
        <v>2437</v>
      </c>
      <c r="AB30" s="35">
        <v>100</v>
      </c>
      <c r="AC30" s="35">
        <v>333</v>
      </c>
      <c r="AD30" s="35">
        <v>13.66</v>
      </c>
      <c r="AE30" s="35">
        <v>2437</v>
      </c>
      <c r="AF30" s="35">
        <v>100</v>
      </c>
      <c r="AG30" s="35">
        <v>2437</v>
      </c>
      <c r="AH30" s="35">
        <v>100</v>
      </c>
      <c r="AI30" s="35">
        <v>36</v>
      </c>
      <c r="AJ30" s="35">
        <v>23</v>
      </c>
      <c r="AK30" s="35">
        <v>0</v>
      </c>
      <c r="AL30" s="35"/>
      <c r="AM30" s="35">
        <v>23</v>
      </c>
      <c r="AN30" s="35">
        <v>0</v>
      </c>
      <c r="AO30" s="35">
        <v>0</v>
      </c>
    </row>
    <row r="31" spans="1:41" ht="15.75" x14ac:dyDescent="0.25">
      <c r="A31" s="35">
        <v>24</v>
      </c>
      <c r="B31" s="35" t="s">
        <v>96</v>
      </c>
      <c r="C31" s="59">
        <v>3407</v>
      </c>
      <c r="D31" s="59">
        <v>760</v>
      </c>
      <c r="E31" s="59">
        <v>4026</v>
      </c>
      <c r="F31" s="59">
        <v>118.17</v>
      </c>
      <c r="G31" s="59">
        <v>538</v>
      </c>
      <c r="H31" s="59">
        <v>70.790000000000006</v>
      </c>
      <c r="I31" s="59">
        <v>554</v>
      </c>
      <c r="J31" s="59">
        <v>16.260000000000002</v>
      </c>
      <c r="K31" s="59">
        <v>159</v>
      </c>
      <c r="L31" s="59">
        <v>20.92</v>
      </c>
      <c r="M31" s="59">
        <v>604</v>
      </c>
      <c r="N31" s="59">
        <v>17.73</v>
      </c>
      <c r="O31" s="59">
        <v>252</v>
      </c>
      <c r="P31" s="59">
        <v>33.159999999999997</v>
      </c>
      <c r="Q31" s="59">
        <v>3110</v>
      </c>
      <c r="R31" s="59">
        <v>91.28</v>
      </c>
      <c r="S31" s="59">
        <v>282</v>
      </c>
      <c r="T31" s="59">
        <v>37.11</v>
      </c>
      <c r="U31" s="60">
        <v>3407</v>
      </c>
      <c r="V31" s="59">
        <v>100</v>
      </c>
      <c r="W31" s="59">
        <v>557</v>
      </c>
      <c r="X31" s="59">
        <v>73.290000000000006</v>
      </c>
      <c r="Y31" s="59">
        <v>0</v>
      </c>
      <c r="Z31" s="35">
        <v>239</v>
      </c>
      <c r="AA31" s="35">
        <v>302</v>
      </c>
      <c r="AB31" s="35">
        <v>126.36</v>
      </c>
      <c r="AC31" s="35">
        <v>85</v>
      </c>
      <c r="AD31" s="35">
        <v>35.56</v>
      </c>
      <c r="AE31" s="35">
        <v>239</v>
      </c>
      <c r="AF31" s="35">
        <v>100</v>
      </c>
      <c r="AG31" s="35">
        <v>239</v>
      </c>
      <c r="AH31" s="35">
        <v>100</v>
      </c>
      <c r="AI31" s="35">
        <v>0</v>
      </c>
      <c r="AJ31" s="35">
        <v>0</v>
      </c>
      <c r="AK31" s="35">
        <v>15</v>
      </c>
      <c r="AL31" s="35"/>
      <c r="AM31" s="35">
        <v>15</v>
      </c>
      <c r="AN31" s="35">
        <v>0</v>
      </c>
      <c r="AO31" s="35">
        <v>0</v>
      </c>
    </row>
    <row r="32" spans="1:41" ht="15.75" x14ac:dyDescent="0.25">
      <c r="A32" s="35">
        <v>25</v>
      </c>
      <c r="B32" s="35" t="s">
        <v>97</v>
      </c>
      <c r="C32" s="59">
        <v>9359</v>
      </c>
      <c r="D32" s="59">
        <v>2599</v>
      </c>
      <c r="E32" s="59">
        <v>8909</v>
      </c>
      <c r="F32" s="59">
        <v>95.19</v>
      </c>
      <c r="G32" s="59">
        <v>2379</v>
      </c>
      <c r="H32" s="59">
        <v>91.54</v>
      </c>
      <c r="I32" s="59">
        <v>2187</v>
      </c>
      <c r="J32" s="59">
        <v>23.37</v>
      </c>
      <c r="K32" s="59">
        <v>532</v>
      </c>
      <c r="L32" s="59">
        <v>20.47</v>
      </c>
      <c r="M32" s="59">
        <v>5289</v>
      </c>
      <c r="N32" s="59">
        <v>56.51</v>
      </c>
      <c r="O32" s="59">
        <v>843</v>
      </c>
      <c r="P32" s="59">
        <v>32.44</v>
      </c>
      <c r="Q32" s="59">
        <v>5889</v>
      </c>
      <c r="R32" s="59">
        <v>62.92</v>
      </c>
      <c r="S32" s="59">
        <v>403</v>
      </c>
      <c r="T32" s="59">
        <v>15.51</v>
      </c>
      <c r="U32" s="60">
        <v>9359</v>
      </c>
      <c r="V32" s="59">
        <v>100</v>
      </c>
      <c r="W32" s="59">
        <v>2235</v>
      </c>
      <c r="X32" s="59">
        <v>85.99</v>
      </c>
      <c r="Y32" s="59">
        <v>435</v>
      </c>
      <c r="Z32" s="35">
        <v>498</v>
      </c>
      <c r="AA32" s="35">
        <v>377</v>
      </c>
      <c r="AB32" s="35">
        <v>75.7</v>
      </c>
      <c r="AC32" s="35">
        <v>479</v>
      </c>
      <c r="AD32" s="35">
        <v>96.18</v>
      </c>
      <c r="AE32" s="35">
        <v>258</v>
      </c>
      <c r="AF32" s="35">
        <v>51.81</v>
      </c>
      <c r="AG32" s="35">
        <v>498</v>
      </c>
      <c r="AH32" s="35">
        <v>100</v>
      </c>
      <c r="AI32" s="35">
        <v>83</v>
      </c>
      <c r="AJ32" s="35">
        <v>0</v>
      </c>
      <c r="AK32" s="35">
        <v>0</v>
      </c>
      <c r="AL32" s="35"/>
      <c r="AM32" s="35">
        <v>0</v>
      </c>
      <c r="AN32" s="35">
        <v>0</v>
      </c>
      <c r="AO32" s="35">
        <v>0</v>
      </c>
    </row>
    <row r="33" spans="1:41" ht="15.75" x14ac:dyDescent="0.25">
      <c r="A33" s="35">
        <v>26</v>
      </c>
      <c r="B33" s="35" t="s">
        <v>98</v>
      </c>
      <c r="C33" s="59">
        <v>3823</v>
      </c>
      <c r="D33" s="59">
        <v>1175</v>
      </c>
      <c r="E33" s="59">
        <v>3823</v>
      </c>
      <c r="F33" s="59">
        <v>100</v>
      </c>
      <c r="G33" s="59">
        <v>1175</v>
      </c>
      <c r="H33" s="59">
        <v>100</v>
      </c>
      <c r="I33" s="59">
        <v>3823</v>
      </c>
      <c r="J33" s="59">
        <v>100</v>
      </c>
      <c r="K33" s="59">
        <v>1175</v>
      </c>
      <c r="L33" s="59">
        <v>100</v>
      </c>
      <c r="M33" s="59">
        <v>3823</v>
      </c>
      <c r="N33" s="59">
        <v>100</v>
      </c>
      <c r="O33" s="59">
        <v>1175</v>
      </c>
      <c r="P33" s="59">
        <v>100</v>
      </c>
      <c r="Q33" s="59">
        <v>3823</v>
      </c>
      <c r="R33" s="59">
        <v>100</v>
      </c>
      <c r="S33" s="59">
        <v>1175</v>
      </c>
      <c r="T33" s="59">
        <v>100</v>
      </c>
      <c r="U33" s="60">
        <v>3823</v>
      </c>
      <c r="V33" s="59">
        <v>100</v>
      </c>
      <c r="W33" s="59">
        <v>1175</v>
      </c>
      <c r="X33" s="59">
        <v>100</v>
      </c>
      <c r="Y33" s="59">
        <v>0</v>
      </c>
      <c r="Z33" s="35">
        <v>357</v>
      </c>
      <c r="AA33" s="35">
        <v>357</v>
      </c>
      <c r="AB33" s="35">
        <v>100</v>
      </c>
      <c r="AC33" s="35">
        <v>70</v>
      </c>
      <c r="AD33" s="35">
        <v>19.61</v>
      </c>
      <c r="AE33" s="35">
        <v>357</v>
      </c>
      <c r="AF33" s="35">
        <v>100</v>
      </c>
      <c r="AG33" s="35">
        <v>357</v>
      </c>
      <c r="AH33" s="35">
        <v>100</v>
      </c>
      <c r="AI33" s="35">
        <v>0</v>
      </c>
      <c r="AJ33" s="35">
        <v>0</v>
      </c>
      <c r="AK33" s="35">
        <v>0</v>
      </c>
      <c r="AL33" s="35"/>
      <c r="AM33" s="35">
        <v>0</v>
      </c>
      <c r="AN33" s="35">
        <v>0</v>
      </c>
      <c r="AO33" s="35">
        <v>0</v>
      </c>
    </row>
    <row r="34" spans="1:41" s="29" customFormat="1" ht="15.75" x14ac:dyDescent="0.25">
      <c r="A34" s="35">
        <v>27</v>
      </c>
      <c r="B34" s="35" t="s">
        <v>99</v>
      </c>
      <c r="C34" s="59">
        <v>76470</v>
      </c>
      <c r="D34" s="59">
        <v>20334</v>
      </c>
      <c r="E34" s="59">
        <v>70915</v>
      </c>
      <c r="F34" s="59">
        <v>92.74</v>
      </c>
      <c r="G34" s="59">
        <v>18643</v>
      </c>
      <c r="H34" s="59">
        <v>91.68</v>
      </c>
      <c r="I34" s="59">
        <v>74334</v>
      </c>
      <c r="J34" s="59">
        <v>97.21</v>
      </c>
      <c r="K34" s="59">
        <v>19743</v>
      </c>
      <c r="L34" s="59">
        <v>97.09</v>
      </c>
      <c r="M34" s="59">
        <v>57994</v>
      </c>
      <c r="N34" s="59">
        <v>75.84</v>
      </c>
      <c r="O34" s="59">
        <v>14790</v>
      </c>
      <c r="P34" s="59">
        <v>72.739999999999995</v>
      </c>
      <c r="Q34" s="59">
        <v>74117</v>
      </c>
      <c r="R34" s="59">
        <v>96.92</v>
      </c>
      <c r="S34" s="59">
        <v>19603</v>
      </c>
      <c r="T34" s="59">
        <v>96.41</v>
      </c>
      <c r="U34" s="59">
        <v>76266</v>
      </c>
      <c r="V34" s="60">
        <v>99.73</v>
      </c>
      <c r="W34" s="59">
        <v>20253</v>
      </c>
      <c r="X34" s="59">
        <v>99.6</v>
      </c>
      <c r="Y34" s="59">
        <v>0</v>
      </c>
      <c r="Z34" s="35">
        <v>3435</v>
      </c>
      <c r="AA34" s="35">
        <v>3368</v>
      </c>
      <c r="AB34" s="35">
        <v>98.05</v>
      </c>
      <c r="AC34" s="35">
        <v>411</v>
      </c>
      <c r="AD34" s="35">
        <v>11.97</v>
      </c>
      <c r="AE34" s="35">
        <v>2319</v>
      </c>
      <c r="AF34" s="35">
        <v>67.510000000000005</v>
      </c>
      <c r="AG34" s="35">
        <v>3386</v>
      </c>
      <c r="AH34" s="35">
        <v>98.57</v>
      </c>
      <c r="AI34" s="35">
        <v>0</v>
      </c>
      <c r="AJ34" s="35">
        <v>7</v>
      </c>
      <c r="AK34" s="35">
        <v>0</v>
      </c>
      <c r="AL34" s="35"/>
      <c r="AM34" s="35">
        <v>7</v>
      </c>
      <c r="AN34" s="35">
        <v>34</v>
      </c>
      <c r="AO34" s="35">
        <v>80012</v>
      </c>
    </row>
    <row r="35" spans="1:41" ht="15.75" x14ac:dyDescent="0.25">
      <c r="A35" s="35">
        <v>28</v>
      </c>
      <c r="B35" s="35" t="s">
        <v>100</v>
      </c>
      <c r="C35" s="59">
        <v>4599</v>
      </c>
      <c r="D35" s="59">
        <v>1484</v>
      </c>
      <c r="E35" s="59">
        <v>2869</v>
      </c>
      <c r="F35" s="59">
        <v>62.38</v>
      </c>
      <c r="G35" s="59">
        <v>883</v>
      </c>
      <c r="H35" s="59">
        <v>59.5</v>
      </c>
      <c r="I35" s="59">
        <v>1384</v>
      </c>
      <c r="J35" s="59">
        <v>30.09</v>
      </c>
      <c r="K35" s="59">
        <v>518</v>
      </c>
      <c r="L35" s="59">
        <v>34.909999999999997</v>
      </c>
      <c r="M35" s="59">
        <v>3824</v>
      </c>
      <c r="N35" s="59">
        <v>83.15</v>
      </c>
      <c r="O35" s="59">
        <v>1172</v>
      </c>
      <c r="P35" s="59">
        <v>78.98</v>
      </c>
      <c r="Q35" s="59">
        <v>0</v>
      </c>
      <c r="R35" s="59">
        <v>0</v>
      </c>
      <c r="S35" s="59">
        <v>0</v>
      </c>
      <c r="T35" s="59">
        <v>0</v>
      </c>
      <c r="U35" s="60">
        <v>4599</v>
      </c>
      <c r="V35" s="59">
        <v>100</v>
      </c>
      <c r="W35" s="59">
        <v>1411</v>
      </c>
      <c r="X35" s="59">
        <v>95.08</v>
      </c>
      <c r="Y35" s="59">
        <v>317</v>
      </c>
      <c r="Z35" s="35">
        <v>247</v>
      </c>
      <c r="AA35" s="35">
        <v>87</v>
      </c>
      <c r="AB35" s="35">
        <v>35.22</v>
      </c>
      <c r="AC35" s="35">
        <v>94</v>
      </c>
      <c r="AD35" s="35">
        <v>38.06</v>
      </c>
      <c r="AE35" s="35">
        <v>34</v>
      </c>
      <c r="AF35" s="35">
        <v>13.77</v>
      </c>
      <c r="AG35" s="35">
        <v>247</v>
      </c>
      <c r="AH35" s="35">
        <v>100</v>
      </c>
      <c r="AI35" s="35">
        <v>0</v>
      </c>
      <c r="AJ35" s="35">
        <v>788</v>
      </c>
      <c r="AK35" s="35">
        <v>845</v>
      </c>
      <c r="AL35" s="35"/>
      <c r="AM35" s="35">
        <v>1640</v>
      </c>
      <c r="AN35" s="35">
        <v>0</v>
      </c>
      <c r="AO35" s="35">
        <v>0</v>
      </c>
    </row>
    <row r="36" spans="1:41" ht="15.75" x14ac:dyDescent="0.25">
      <c r="A36" s="35">
        <v>29</v>
      </c>
      <c r="B36" s="35" t="s">
        <v>101</v>
      </c>
      <c r="C36" s="59">
        <v>2180</v>
      </c>
      <c r="D36" s="59">
        <v>971</v>
      </c>
      <c r="E36" s="59">
        <v>2165</v>
      </c>
      <c r="F36" s="59">
        <v>99.31</v>
      </c>
      <c r="G36" s="59">
        <v>422</v>
      </c>
      <c r="H36" s="59">
        <v>43.46</v>
      </c>
      <c r="I36" s="59">
        <v>1115</v>
      </c>
      <c r="J36" s="59">
        <v>51.15</v>
      </c>
      <c r="K36" s="59">
        <v>115</v>
      </c>
      <c r="L36" s="59">
        <v>11.84</v>
      </c>
      <c r="M36" s="59">
        <v>1075</v>
      </c>
      <c r="N36" s="59">
        <v>49.31</v>
      </c>
      <c r="O36" s="59">
        <v>275</v>
      </c>
      <c r="P36" s="59">
        <v>28.32</v>
      </c>
      <c r="Q36" s="59">
        <v>2175</v>
      </c>
      <c r="R36" s="59">
        <v>99.77</v>
      </c>
      <c r="S36" s="59">
        <v>0</v>
      </c>
      <c r="T36" s="59">
        <v>0</v>
      </c>
      <c r="U36" s="60">
        <v>2180</v>
      </c>
      <c r="V36" s="59">
        <v>100</v>
      </c>
      <c r="W36" s="59">
        <v>479</v>
      </c>
      <c r="X36" s="59">
        <v>49.33</v>
      </c>
      <c r="Y36" s="59">
        <v>0</v>
      </c>
      <c r="Z36" s="35">
        <v>584</v>
      </c>
      <c r="AA36" s="35">
        <v>584</v>
      </c>
      <c r="AB36" s="35">
        <v>100</v>
      </c>
      <c r="AC36" s="35">
        <v>115</v>
      </c>
      <c r="AD36" s="35">
        <v>19.690000000000001</v>
      </c>
      <c r="AE36" s="35">
        <v>485</v>
      </c>
      <c r="AF36" s="35">
        <v>83.05</v>
      </c>
      <c r="AG36" s="35">
        <v>584</v>
      </c>
      <c r="AH36" s="35">
        <v>100</v>
      </c>
      <c r="AI36" s="35">
        <v>0</v>
      </c>
      <c r="AJ36" s="35">
        <v>0</v>
      </c>
      <c r="AK36" s="35">
        <v>0</v>
      </c>
      <c r="AL36" s="35"/>
      <c r="AM36" s="35">
        <v>0</v>
      </c>
      <c r="AN36" s="35">
        <v>0</v>
      </c>
      <c r="AO36" s="35">
        <v>0</v>
      </c>
    </row>
    <row r="37" spans="1:41" ht="15.75" x14ac:dyDescent="0.25">
      <c r="A37" s="35">
        <v>30</v>
      </c>
      <c r="B37" s="35" t="s">
        <v>102</v>
      </c>
      <c r="C37" s="59">
        <v>859</v>
      </c>
      <c r="D37" s="59">
        <v>299</v>
      </c>
      <c r="E37" s="59">
        <v>783</v>
      </c>
      <c r="F37" s="59">
        <v>91.15</v>
      </c>
      <c r="G37" s="59">
        <v>274</v>
      </c>
      <c r="H37" s="59">
        <v>91.64</v>
      </c>
      <c r="I37" s="59">
        <v>42</v>
      </c>
      <c r="J37" s="59">
        <v>4.8899999999999997</v>
      </c>
      <c r="K37" s="59">
        <v>5</v>
      </c>
      <c r="L37" s="59">
        <v>1.67</v>
      </c>
      <c r="M37" s="59">
        <v>427</v>
      </c>
      <c r="N37" s="59">
        <v>49.71</v>
      </c>
      <c r="O37" s="59">
        <v>132</v>
      </c>
      <c r="P37" s="59">
        <v>44.15</v>
      </c>
      <c r="Q37" s="59">
        <v>0</v>
      </c>
      <c r="R37" s="59">
        <v>0</v>
      </c>
      <c r="S37" s="59">
        <v>0</v>
      </c>
      <c r="T37" s="59">
        <v>0</v>
      </c>
      <c r="U37" s="60">
        <v>859</v>
      </c>
      <c r="V37" s="59">
        <v>100</v>
      </c>
      <c r="W37" s="59">
        <v>297</v>
      </c>
      <c r="X37" s="59">
        <v>99.33</v>
      </c>
      <c r="Y37" s="59">
        <v>0</v>
      </c>
      <c r="Z37" s="35">
        <v>5</v>
      </c>
      <c r="AA37" s="35">
        <v>0</v>
      </c>
      <c r="AB37" s="35">
        <v>0</v>
      </c>
      <c r="AC37" s="35">
        <v>0</v>
      </c>
      <c r="AD37" s="35">
        <v>0</v>
      </c>
      <c r="AE37" s="35">
        <v>3</v>
      </c>
      <c r="AF37" s="35">
        <v>60</v>
      </c>
      <c r="AG37" s="35">
        <v>5</v>
      </c>
      <c r="AH37" s="35">
        <v>100</v>
      </c>
      <c r="AI37" s="35">
        <v>0</v>
      </c>
      <c r="AJ37" s="35">
        <v>0</v>
      </c>
      <c r="AK37" s="35">
        <v>0</v>
      </c>
      <c r="AL37" s="35"/>
      <c r="AM37" s="35">
        <v>0</v>
      </c>
      <c r="AN37" s="35">
        <v>0</v>
      </c>
      <c r="AO37" s="35">
        <v>0</v>
      </c>
    </row>
    <row r="38" spans="1:41" ht="15.75" x14ac:dyDescent="0.25">
      <c r="A38" s="35">
        <v>31</v>
      </c>
      <c r="B38" s="35" t="s">
        <v>103</v>
      </c>
      <c r="C38" s="59">
        <v>37012</v>
      </c>
      <c r="D38" s="59">
        <v>13900</v>
      </c>
      <c r="E38" s="59">
        <v>36067</v>
      </c>
      <c r="F38" s="59">
        <v>97.45</v>
      </c>
      <c r="G38" s="59">
        <v>11800</v>
      </c>
      <c r="H38" s="59">
        <v>84.89</v>
      </c>
      <c r="I38" s="59">
        <v>37100</v>
      </c>
      <c r="J38" s="59">
        <v>100.24</v>
      </c>
      <c r="K38" s="59">
        <v>11430</v>
      </c>
      <c r="L38" s="59">
        <v>82.23</v>
      </c>
      <c r="M38" s="59">
        <v>38040</v>
      </c>
      <c r="N38" s="59">
        <v>102.78</v>
      </c>
      <c r="O38" s="59">
        <v>11376</v>
      </c>
      <c r="P38" s="59">
        <v>81.84</v>
      </c>
      <c r="Q38" s="59">
        <v>16532</v>
      </c>
      <c r="R38" s="59">
        <v>44.67</v>
      </c>
      <c r="S38" s="59">
        <v>5603</v>
      </c>
      <c r="T38" s="59">
        <v>40.31</v>
      </c>
      <c r="U38" s="60">
        <v>37012</v>
      </c>
      <c r="V38" s="59">
        <v>100</v>
      </c>
      <c r="W38" s="59">
        <v>11384</v>
      </c>
      <c r="X38" s="59">
        <v>81.900000000000006</v>
      </c>
      <c r="Y38" s="59">
        <v>0</v>
      </c>
      <c r="Z38" s="35">
        <v>3804</v>
      </c>
      <c r="AA38" s="35">
        <v>3804</v>
      </c>
      <c r="AB38" s="35">
        <v>100</v>
      </c>
      <c r="AC38" s="35">
        <v>790</v>
      </c>
      <c r="AD38" s="35">
        <v>20.77</v>
      </c>
      <c r="AE38" s="35">
        <v>1479</v>
      </c>
      <c r="AF38" s="35">
        <v>38.880000000000003</v>
      </c>
      <c r="AG38" s="35">
        <v>3804</v>
      </c>
      <c r="AH38" s="35">
        <v>100</v>
      </c>
      <c r="AI38" s="35">
        <v>0</v>
      </c>
      <c r="AJ38" s="35">
        <v>60</v>
      </c>
      <c r="AK38" s="35">
        <v>23</v>
      </c>
      <c r="AL38" s="35"/>
      <c r="AM38" s="35">
        <v>83</v>
      </c>
      <c r="AN38" s="35">
        <v>0</v>
      </c>
      <c r="AO38" s="35">
        <v>0</v>
      </c>
    </row>
    <row r="39" spans="1:41" s="33" customFormat="1" ht="15.75" x14ac:dyDescent="0.25">
      <c r="A39" s="49" t="s">
        <v>104</v>
      </c>
      <c r="B39" s="49"/>
      <c r="C39" s="59">
        <f>SUM(C20:C38)</f>
        <v>773076</v>
      </c>
      <c r="D39" s="59">
        <f>SUM(D20:D38)</f>
        <v>212148</v>
      </c>
      <c r="E39" s="59">
        <f>SUM(E20:E38)</f>
        <v>729777</v>
      </c>
      <c r="F39" s="59">
        <v>94.62</v>
      </c>
      <c r="G39" s="59">
        <v>171894</v>
      </c>
      <c r="H39" s="59">
        <v>91.89</v>
      </c>
      <c r="I39" s="59">
        <v>589631</v>
      </c>
      <c r="J39" s="59">
        <v>86.13</v>
      </c>
      <c r="K39" s="59">
        <v>157522</v>
      </c>
      <c r="L39" s="59">
        <v>84.21</v>
      </c>
      <c r="M39" s="59">
        <v>543608</v>
      </c>
      <c r="N39" s="59">
        <v>79.41</v>
      </c>
      <c r="O39" s="59">
        <v>137898</v>
      </c>
      <c r="P39" s="59">
        <v>73.72</v>
      </c>
      <c r="Q39" s="59">
        <v>357364</v>
      </c>
      <c r="R39" s="59">
        <v>52.2</v>
      </c>
      <c r="S39" s="59">
        <v>99724</v>
      </c>
      <c r="T39" s="59">
        <v>53.31</v>
      </c>
      <c r="U39" s="60">
        <v>684564</v>
      </c>
      <c r="V39" s="59">
        <v>100</v>
      </c>
      <c r="W39" s="59">
        <v>164682</v>
      </c>
      <c r="X39" s="59">
        <v>88.04</v>
      </c>
      <c r="Y39" s="59">
        <v>13245</v>
      </c>
      <c r="Z39" s="34">
        <v>60096</v>
      </c>
      <c r="AA39" s="34">
        <v>59481</v>
      </c>
      <c r="AB39" s="34">
        <v>98.98</v>
      </c>
      <c r="AC39" s="34">
        <v>19111</v>
      </c>
      <c r="AD39" s="34">
        <v>31.8</v>
      </c>
      <c r="AE39" s="34">
        <v>43106</v>
      </c>
      <c r="AF39" s="34">
        <v>71.73</v>
      </c>
      <c r="AG39" s="34">
        <v>60096</v>
      </c>
      <c r="AH39" s="34">
        <v>100</v>
      </c>
      <c r="AI39" s="34">
        <v>654</v>
      </c>
      <c r="AJ39" s="34">
        <v>1796</v>
      </c>
      <c r="AK39" s="34">
        <v>401</v>
      </c>
      <c r="AL39" s="34">
        <v>1590</v>
      </c>
      <c r="AM39" s="34">
        <v>3787</v>
      </c>
      <c r="AN39" s="34">
        <v>10</v>
      </c>
      <c r="AO39" s="34">
        <v>79</v>
      </c>
    </row>
    <row r="40" spans="1:41" s="33" customFormat="1" ht="15.75" x14ac:dyDescent="0.25">
      <c r="A40" s="49" t="s">
        <v>105</v>
      </c>
      <c r="B40" s="49"/>
      <c r="C40" s="59">
        <f>C39+C19</f>
        <v>2554038</v>
      </c>
      <c r="D40" s="59">
        <f>D39+D19</f>
        <v>973222</v>
      </c>
      <c r="E40" s="59">
        <f>E39+E19</f>
        <v>2405312</v>
      </c>
      <c r="F40" s="59">
        <v>93.69</v>
      </c>
      <c r="G40" s="59">
        <v>445860</v>
      </c>
      <c r="H40" s="59">
        <v>84.54</v>
      </c>
      <c r="I40" s="59">
        <v>1069010</v>
      </c>
      <c r="J40" s="59">
        <v>71.31</v>
      </c>
      <c r="K40" s="59">
        <v>352279</v>
      </c>
      <c r="L40" s="59">
        <v>66.8</v>
      </c>
      <c r="M40" s="59">
        <v>1193934</v>
      </c>
      <c r="N40" s="59">
        <v>79.64</v>
      </c>
      <c r="O40" s="59">
        <v>390285</v>
      </c>
      <c r="P40" s="59">
        <v>74.010000000000005</v>
      </c>
      <c r="Q40" s="59">
        <v>992337</v>
      </c>
      <c r="R40" s="59">
        <v>66.19</v>
      </c>
      <c r="S40" s="59">
        <v>341380</v>
      </c>
      <c r="T40" s="59">
        <v>64.73</v>
      </c>
      <c r="U40" s="60">
        <v>1499133</v>
      </c>
      <c r="V40" s="59">
        <v>100</v>
      </c>
      <c r="W40" s="59">
        <v>486614</v>
      </c>
      <c r="X40" s="59">
        <v>92.27</v>
      </c>
      <c r="Y40" s="59">
        <v>43061</v>
      </c>
      <c r="Z40" s="34">
        <v>87045</v>
      </c>
      <c r="AA40" s="34">
        <v>82509</v>
      </c>
      <c r="AB40" s="34">
        <v>94.79</v>
      </c>
      <c r="AC40" s="34">
        <v>26436</v>
      </c>
      <c r="AD40" s="34">
        <v>30.37</v>
      </c>
      <c r="AE40" s="34">
        <v>63853</v>
      </c>
      <c r="AF40" s="34">
        <v>73.36</v>
      </c>
      <c r="AG40" s="34">
        <v>87045</v>
      </c>
      <c r="AH40" s="34">
        <v>100</v>
      </c>
      <c r="AI40" s="34">
        <v>1736</v>
      </c>
      <c r="AJ40" s="34">
        <v>1920</v>
      </c>
      <c r="AK40" s="34">
        <v>409</v>
      </c>
      <c r="AL40" s="34">
        <v>3697</v>
      </c>
      <c r="AM40" s="34">
        <v>6026</v>
      </c>
      <c r="AN40" s="34">
        <v>18</v>
      </c>
      <c r="AO40" s="34">
        <v>261</v>
      </c>
    </row>
    <row r="41" spans="1:41" ht="15.75" x14ac:dyDescent="0.25">
      <c r="A41" s="35">
        <v>32</v>
      </c>
      <c r="B41" s="35" t="s">
        <v>106</v>
      </c>
      <c r="C41" s="59">
        <v>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  <c r="U41" s="60">
        <v>0</v>
      </c>
      <c r="V41" s="59">
        <v>0</v>
      </c>
      <c r="W41" s="59">
        <v>0</v>
      </c>
      <c r="X41" s="59">
        <v>0</v>
      </c>
      <c r="Y41" s="59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/>
      <c r="AM41" s="35">
        <v>0</v>
      </c>
      <c r="AN41" s="35">
        <v>0</v>
      </c>
      <c r="AO41" s="35">
        <v>0</v>
      </c>
    </row>
    <row r="42" spans="1:41" s="33" customFormat="1" ht="15.75" x14ac:dyDescent="0.25">
      <c r="A42" s="49" t="s">
        <v>107</v>
      </c>
      <c r="B42" s="49"/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60">
        <v>0</v>
      </c>
      <c r="V42" s="59">
        <v>0</v>
      </c>
      <c r="W42" s="59">
        <v>0</v>
      </c>
      <c r="X42" s="59">
        <v>0</v>
      </c>
      <c r="Y42" s="59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</row>
    <row r="43" spans="1:41" ht="15.75" x14ac:dyDescent="0.25">
      <c r="A43" s="35">
        <v>33</v>
      </c>
      <c r="B43" s="35" t="s">
        <v>108</v>
      </c>
      <c r="C43" s="59">
        <v>14228</v>
      </c>
      <c r="D43" s="59">
        <v>3466</v>
      </c>
      <c r="E43" s="59">
        <v>13819</v>
      </c>
      <c r="F43" s="59">
        <v>97.13</v>
      </c>
      <c r="G43" s="59">
        <v>3373</v>
      </c>
      <c r="H43" s="59">
        <v>97.32</v>
      </c>
      <c r="I43" s="59">
        <v>2111</v>
      </c>
      <c r="J43" s="59">
        <v>14.84</v>
      </c>
      <c r="K43" s="59">
        <v>591</v>
      </c>
      <c r="L43" s="59">
        <v>17.05</v>
      </c>
      <c r="M43" s="59">
        <v>10904</v>
      </c>
      <c r="N43" s="59">
        <v>76.64</v>
      </c>
      <c r="O43" s="59">
        <v>2482</v>
      </c>
      <c r="P43" s="59">
        <v>71.61</v>
      </c>
      <c r="Q43" s="59">
        <v>12769</v>
      </c>
      <c r="R43" s="59">
        <v>89.75</v>
      </c>
      <c r="S43" s="59">
        <v>2885</v>
      </c>
      <c r="T43" s="59">
        <v>83.24</v>
      </c>
      <c r="U43" s="60">
        <v>14228</v>
      </c>
      <c r="V43" s="59">
        <v>100</v>
      </c>
      <c r="W43" s="59">
        <v>3466</v>
      </c>
      <c r="X43" s="59">
        <v>100</v>
      </c>
      <c r="Y43" s="59">
        <v>152</v>
      </c>
      <c r="Z43" s="35">
        <v>891</v>
      </c>
      <c r="AA43" s="35">
        <v>413</v>
      </c>
      <c r="AB43" s="35">
        <v>46.35</v>
      </c>
      <c r="AC43" s="35">
        <v>589</v>
      </c>
      <c r="AD43" s="35">
        <v>66.11</v>
      </c>
      <c r="AE43" s="35">
        <v>751</v>
      </c>
      <c r="AF43" s="35">
        <v>84.29</v>
      </c>
      <c r="AG43" s="35">
        <v>891</v>
      </c>
      <c r="AH43" s="35">
        <v>100</v>
      </c>
      <c r="AI43" s="35">
        <v>52</v>
      </c>
      <c r="AJ43" s="35">
        <v>1286</v>
      </c>
      <c r="AK43" s="35">
        <v>0</v>
      </c>
      <c r="AL43" s="35"/>
      <c r="AM43" s="35">
        <v>1286</v>
      </c>
      <c r="AN43" s="35">
        <v>0</v>
      </c>
      <c r="AO43" s="35">
        <v>0</v>
      </c>
    </row>
    <row r="44" spans="1:41" ht="15.75" x14ac:dyDescent="0.25">
      <c r="A44" s="35">
        <v>34</v>
      </c>
      <c r="B44" s="35" t="s">
        <v>109</v>
      </c>
      <c r="C44" s="59">
        <v>2191</v>
      </c>
      <c r="D44" s="59">
        <v>774</v>
      </c>
      <c r="E44" s="59">
        <v>2191</v>
      </c>
      <c r="F44" s="59">
        <v>100</v>
      </c>
      <c r="G44" s="59">
        <v>774</v>
      </c>
      <c r="H44" s="59">
        <v>100</v>
      </c>
      <c r="I44" s="59">
        <v>286</v>
      </c>
      <c r="J44" s="59">
        <v>13.05</v>
      </c>
      <c r="K44" s="59">
        <v>12</v>
      </c>
      <c r="L44" s="59">
        <v>1.55</v>
      </c>
      <c r="M44" s="59">
        <v>911</v>
      </c>
      <c r="N44" s="59">
        <v>41.58</v>
      </c>
      <c r="O44" s="59">
        <v>309</v>
      </c>
      <c r="P44" s="59">
        <v>39.92</v>
      </c>
      <c r="Q44" s="59">
        <v>0</v>
      </c>
      <c r="R44" s="59">
        <v>0</v>
      </c>
      <c r="S44" s="59">
        <v>0</v>
      </c>
      <c r="T44" s="59">
        <v>0</v>
      </c>
      <c r="U44" s="60">
        <v>2191</v>
      </c>
      <c r="V44" s="59">
        <v>100</v>
      </c>
      <c r="W44" s="59">
        <v>774</v>
      </c>
      <c r="X44" s="59">
        <v>100</v>
      </c>
      <c r="Y44" s="59">
        <v>219</v>
      </c>
      <c r="Z44" s="35">
        <v>117</v>
      </c>
      <c r="AA44" s="35">
        <v>46</v>
      </c>
      <c r="AB44" s="35">
        <v>39.32</v>
      </c>
      <c r="AC44" s="35">
        <v>0</v>
      </c>
      <c r="AD44" s="35">
        <v>0</v>
      </c>
      <c r="AE44" s="35">
        <v>117</v>
      </c>
      <c r="AF44" s="35">
        <v>100</v>
      </c>
      <c r="AG44" s="35">
        <v>117</v>
      </c>
      <c r="AH44" s="35">
        <v>100</v>
      </c>
      <c r="AI44" s="35">
        <v>0</v>
      </c>
      <c r="AJ44" s="35">
        <v>0</v>
      </c>
      <c r="AK44" s="35">
        <v>0</v>
      </c>
      <c r="AL44" s="35"/>
      <c r="AM44" s="35">
        <v>0</v>
      </c>
      <c r="AN44" s="35">
        <v>0</v>
      </c>
      <c r="AO44" s="35">
        <v>0</v>
      </c>
    </row>
    <row r="45" spans="1:41" ht="15.75" x14ac:dyDescent="0.25">
      <c r="A45" s="35">
        <v>35</v>
      </c>
      <c r="B45" s="35" t="s">
        <v>110</v>
      </c>
      <c r="C45" s="59">
        <v>2260</v>
      </c>
      <c r="D45" s="59">
        <v>545</v>
      </c>
      <c r="E45" s="59">
        <v>1758</v>
      </c>
      <c r="F45" s="59">
        <v>77.790000000000006</v>
      </c>
      <c r="G45" s="59">
        <v>390</v>
      </c>
      <c r="H45" s="59">
        <v>71.56</v>
      </c>
      <c r="I45" s="59">
        <v>1115</v>
      </c>
      <c r="J45" s="59">
        <v>49.34</v>
      </c>
      <c r="K45" s="59">
        <v>310</v>
      </c>
      <c r="L45" s="59">
        <v>56.88</v>
      </c>
      <c r="M45" s="59">
        <v>1380</v>
      </c>
      <c r="N45" s="59">
        <v>61.06</v>
      </c>
      <c r="O45" s="59">
        <v>356</v>
      </c>
      <c r="P45" s="59">
        <v>65.319999999999993</v>
      </c>
      <c r="Q45" s="59">
        <v>0</v>
      </c>
      <c r="R45" s="59">
        <v>0</v>
      </c>
      <c r="S45" s="59">
        <v>0</v>
      </c>
      <c r="T45" s="59">
        <v>0</v>
      </c>
      <c r="U45" s="60">
        <v>2260</v>
      </c>
      <c r="V45" s="59">
        <v>100</v>
      </c>
      <c r="W45" s="59">
        <v>532</v>
      </c>
      <c r="X45" s="59">
        <v>97.61</v>
      </c>
      <c r="Y45" s="59">
        <v>52</v>
      </c>
      <c r="Z45" s="35">
        <v>212</v>
      </c>
      <c r="AA45" s="35">
        <v>106</v>
      </c>
      <c r="AB45" s="35">
        <v>50</v>
      </c>
      <c r="AC45" s="35">
        <v>110</v>
      </c>
      <c r="AD45" s="35">
        <v>51.89</v>
      </c>
      <c r="AE45" s="35">
        <v>102</v>
      </c>
      <c r="AF45" s="35">
        <v>48.11</v>
      </c>
      <c r="AG45" s="35">
        <v>212</v>
      </c>
      <c r="AH45" s="35">
        <v>100</v>
      </c>
      <c r="AI45" s="35">
        <v>17</v>
      </c>
      <c r="AJ45" s="35">
        <v>0</v>
      </c>
      <c r="AK45" s="35">
        <v>0</v>
      </c>
      <c r="AL45" s="35"/>
      <c r="AM45" s="35">
        <v>0</v>
      </c>
      <c r="AN45" s="35">
        <v>0</v>
      </c>
      <c r="AO45" s="35">
        <v>0</v>
      </c>
    </row>
    <row r="46" spans="1:41" ht="15.75" x14ac:dyDescent="0.25">
      <c r="A46" s="35">
        <v>36</v>
      </c>
      <c r="B46" s="35" t="s">
        <v>111</v>
      </c>
      <c r="C46" s="59">
        <v>8173</v>
      </c>
      <c r="D46" s="59">
        <v>0</v>
      </c>
      <c r="E46" s="59">
        <v>8173</v>
      </c>
      <c r="F46" s="59">
        <v>100</v>
      </c>
      <c r="G46" s="59">
        <v>0</v>
      </c>
      <c r="H46" s="59">
        <v>0</v>
      </c>
      <c r="I46" s="59">
        <v>970</v>
      </c>
      <c r="J46" s="59">
        <v>11.87</v>
      </c>
      <c r="K46" s="59">
        <v>0</v>
      </c>
      <c r="L46" s="59">
        <v>0</v>
      </c>
      <c r="M46" s="59">
        <v>2277</v>
      </c>
      <c r="N46" s="59">
        <v>27.86</v>
      </c>
      <c r="O46" s="59">
        <v>0</v>
      </c>
      <c r="P46" s="59">
        <v>0</v>
      </c>
      <c r="Q46" s="59">
        <v>7715</v>
      </c>
      <c r="R46" s="59">
        <v>94.4</v>
      </c>
      <c r="S46" s="59">
        <v>0</v>
      </c>
      <c r="T46" s="59">
        <v>0</v>
      </c>
      <c r="U46" s="60">
        <v>8173</v>
      </c>
      <c r="V46" s="59">
        <v>100</v>
      </c>
      <c r="W46" s="59">
        <v>0</v>
      </c>
      <c r="X46" s="59">
        <v>0</v>
      </c>
      <c r="Y46" s="59">
        <v>0</v>
      </c>
      <c r="Z46" s="35">
        <v>180</v>
      </c>
      <c r="AA46" s="35">
        <v>25</v>
      </c>
      <c r="AB46" s="35">
        <v>13.89</v>
      </c>
      <c r="AC46" s="35">
        <v>0</v>
      </c>
      <c r="AD46" s="35">
        <v>0</v>
      </c>
      <c r="AE46" s="35">
        <v>168</v>
      </c>
      <c r="AF46" s="35">
        <v>93.33</v>
      </c>
      <c r="AG46" s="35">
        <v>180</v>
      </c>
      <c r="AH46" s="35">
        <v>100</v>
      </c>
      <c r="AI46" s="35">
        <v>0</v>
      </c>
      <c r="AJ46" s="35">
        <v>0</v>
      </c>
      <c r="AK46" s="35">
        <v>0</v>
      </c>
      <c r="AL46" s="35"/>
      <c r="AM46" s="35">
        <v>0</v>
      </c>
      <c r="AN46" s="35">
        <v>0</v>
      </c>
      <c r="AO46" s="35">
        <v>0</v>
      </c>
    </row>
    <row r="47" spans="1:41" ht="15.75" x14ac:dyDescent="0.25">
      <c r="A47" s="35">
        <v>37</v>
      </c>
      <c r="B47" s="35" t="s">
        <v>112</v>
      </c>
      <c r="C47" s="59">
        <v>1851</v>
      </c>
      <c r="D47" s="59">
        <v>861</v>
      </c>
      <c r="E47" s="59">
        <v>1851</v>
      </c>
      <c r="F47" s="59">
        <v>100</v>
      </c>
      <c r="G47" s="59">
        <v>861</v>
      </c>
      <c r="H47" s="59">
        <v>100</v>
      </c>
      <c r="I47" s="59">
        <v>90</v>
      </c>
      <c r="J47" s="59">
        <v>4.8600000000000003</v>
      </c>
      <c r="K47" s="59">
        <v>30</v>
      </c>
      <c r="L47" s="59">
        <v>3.48</v>
      </c>
      <c r="M47" s="59">
        <v>632</v>
      </c>
      <c r="N47" s="59">
        <v>34.14</v>
      </c>
      <c r="O47" s="59">
        <v>221</v>
      </c>
      <c r="P47" s="59">
        <v>25.67</v>
      </c>
      <c r="Q47" s="59">
        <v>1</v>
      </c>
      <c r="R47" s="59">
        <v>0.05</v>
      </c>
      <c r="S47" s="59">
        <v>1</v>
      </c>
      <c r="T47" s="59">
        <v>0.12</v>
      </c>
      <c r="U47" s="60">
        <v>1851</v>
      </c>
      <c r="V47" s="59">
        <v>100</v>
      </c>
      <c r="W47" s="59">
        <v>861</v>
      </c>
      <c r="X47" s="59">
        <v>100</v>
      </c>
      <c r="Y47" s="59">
        <v>0</v>
      </c>
      <c r="Z47" s="35">
        <v>30</v>
      </c>
      <c r="AA47" s="35">
        <v>30</v>
      </c>
      <c r="AB47" s="35">
        <v>100</v>
      </c>
      <c r="AC47" s="35">
        <v>9</v>
      </c>
      <c r="AD47" s="35">
        <v>30</v>
      </c>
      <c r="AE47" s="35">
        <v>9</v>
      </c>
      <c r="AF47" s="35">
        <v>30</v>
      </c>
      <c r="AG47" s="35">
        <v>30</v>
      </c>
      <c r="AH47" s="35">
        <v>100</v>
      </c>
      <c r="AI47" s="35">
        <v>0</v>
      </c>
      <c r="AJ47" s="35">
        <v>2</v>
      </c>
      <c r="AK47" s="35">
        <v>0</v>
      </c>
      <c r="AL47" s="35"/>
      <c r="AM47" s="35">
        <v>2</v>
      </c>
      <c r="AN47" s="35">
        <v>3</v>
      </c>
      <c r="AO47" s="35">
        <v>47</v>
      </c>
    </row>
    <row r="48" spans="1:41" ht="15.75" x14ac:dyDescent="0.25">
      <c r="A48" s="35">
        <v>38</v>
      </c>
      <c r="B48" s="35" t="s">
        <v>113</v>
      </c>
      <c r="C48" s="59">
        <v>4969</v>
      </c>
      <c r="D48" s="59">
        <v>1963</v>
      </c>
      <c r="E48" s="59">
        <v>4969</v>
      </c>
      <c r="F48" s="59">
        <v>100</v>
      </c>
      <c r="G48" s="59">
        <v>1963</v>
      </c>
      <c r="H48" s="59">
        <v>100</v>
      </c>
      <c r="I48" s="59">
        <v>1221</v>
      </c>
      <c r="J48" s="59">
        <v>24.57</v>
      </c>
      <c r="K48" s="59">
        <v>141</v>
      </c>
      <c r="L48" s="59">
        <v>7.18</v>
      </c>
      <c r="M48" s="59">
        <v>1965</v>
      </c>
      <c r="N48" s="59">
        <v>39.549999999999997</v>
      </c>
      <c r="O48" s="59">
        <v>116</v>
      </c>
      <c r="P48" s="59">
        <v>5.91</v>
      </c>
      <c r="Q48" s="59">
        <v>0</v>
      </c>
      <c r="R48" s="59">
        <v>0</v>
      </c>
      <c r="S48" s="59">
        <v>0</v>
      </c>
      <c r="T48" s="59">
        <v>0</v>
      </c>
      <c r="U48" s="60">
        <v>4969</v>
      </c>
      <c r="V48" s="59">
        <v>100</v>
      </c>
      <c r="W48" s="59">
        <v>1963</v>
      </c>
      <c r="X48" s="59">
        <v>100</v>
      </c>
      <c r="Y48" s="59">
        <v>0</v>
      </c>
      <c r="Z48" s="35">
        <v>101</v>
      </c>
      <c r="AA48" s="35">
        <v>7</v>
      </c>
      <c r="AB48" s="35">
        <v>6.93</v>
      </c>
      <c r="AC48" s="35">
        <v>72</v>
      </c>
      <c r="AD48" s="35">
        <v>71.290000000000006</v>
      </c>
      <c r="AE48" s="35">
        <v>31</v>
      </c>
      <c r="AF48" s="35">
        <v>30.69</v>
      </c>
      <c r="AG48" s="35">
        <v>101</v>
      </c>
      <c r="AH48" s="35">
        <v>100</v>
      </c>
      <c r="AI48" s="35">
        <v>0</v>
      </c>
      <c r="AJ48" s="35">
        <v>0</v>
      </c>
      <c r="AK48" s="35">
        <v>0</v>
      </c>
      <c r="AL48" s="35"/>
      <c r="AM48" s="35">
        <v>0</v>
      </c>
      <c r="AN48" s="35">
        <v>0</v>
      </c>
      <c r="AO48" s="35">
        <v>0</v>
      </c>
    </row>
    <row r="49" spans="1:41" ht="15.75" x14ac:dyDescent="0.25">
      <c r="A49" s="35">
        <v>39</v>
      </c>
      <c r="B49" s="35" t="s">
        <v>114</v>
      </c>
      <c r="C49" s="59">
        <v>24046</v>
      </c>
      <c r="D49" s="59">
        <v>17536</v>
      </c>
      <c r="E49" s="59">
        <v>23217</v>
      </c>
      <c r="F49" s="59">
        <v>96.55</v>
      </c>
      <c r="G49" s="59">
        <v>16997</v>
      </c>
      <c r="H49" s="59">
        <v>96.93</v>
      </c>
      <c r="I49" s="59">
        <v>12865</v>
      </c>
      <c r="J49" s="59">
        <v>53.5</v>
      </c>
      <c r="K49" s="59">
        <v>11058</v>
      </c>
      <c r="L49" s="59">
        <v>63.06</v>
      </c>
      <c r="M49" s="59">
        <v>23147</v>
      </c>
      <c r="N49" s="59">
        <v>96.26</v>
      </c>
      <c r="O49" s="59">
        <v>16787</v>
      </c>
      <c r="P49" s="59">
        <v>95.73</v>
      </c>
      <c r="Q49" s="59">
        <v>23892</v>
      </c>
      <c r="R49" s="59">
        <v>99.36</v>
      </c>
      <c r="S49" s="59">
        <v>17506</v>
      </c>
      <c r="T49" s="59">
        <v>99.83</v>
      </c>
      <c r="U49" s="60">
        <v>24046</v>
      </c>
      <c r="V49" s="59">
        <v>100</v>
      </c>
      <c r="W49" s="59">
        <v>17536</v>
      </c>
      <c r="X49" s="59">
        <v>100</v>
      </c>
      <c r="Y49" s="59">
        <v>0</v>
      </c>
      <c r="Z49" s="35">
        <v>187</v>
      </c>
      <c r="AA49" s="35">
        <v>162</v>
      </c>
      <c r="AB49" s="35">
        <v>86.63</v>
      </c>
      <c r="AC49" s="35">
        <v>36</v>
      </c>
      <c r="AD49" s="35">
        <v>19.25</v>
      </c>
      <c r="AE49" s="35">
        <v>148</v>
      </c>
      <c r="AF49" s="35">
        <v>79.14</v>
      </c>
      <c r="AG49" s="35">
        <v>187</v>
      </c>
      <c r="AH49" s="35">
        <v>100</v>
      </c>
      <c r="AI49" s="35">
        <v>0</v>
      </c>
      <c r="AJ49" s="35">
        <v>0</v>
      </c>
      <c r="AK49" s="35">
        <v>0</v>
      </c>
      <c r="AL49" s="35"/>
      <c r="AM49" s="35">
        <v>0</v>
      </c>
      <c r="AN49" s="35">
        <v>0</v>
      </c>
      <c r="AO49" s="35">
        <v>0</v>
      </c>
    </row>
    <row r="50" spans="1:41" s="33" customFormat="1" ht="15.75" x14ac:dyDescent="0.25">
      <c r="A50" s="49" t="s">
        <v>115</v>
      </c>
      <c r="B50" s="49"/>
      <c r="C50" s="59">
        <f>SUM(C43:C49)</f>
        <v>57718</v>
      </c>
      <c r="D50" s="59">
        <f>SUM(D43:D49)</f>
        <v>25145</v>
      </c>
      <c r="E50" s="59">
        <f>SUM(E43:E49)</f>
        <v>55978</v>
      </c>
      <c r="F50" s="59">
        <v>96.99</v>
      </c>
      <c r="G50" s="59">
        <v>24358</v>
      </c>
      <c r="H50" s="59">
        <v>96.87</v>
      </c>
      <c r="I50" s="59">
        <v>18658</v>
      </c>
      <c r="J50" s="59">
        <v>32.33</v>
      </c>
      <c r="K50" s="59">
        <v>12142</v>
      </c>
      <c r="L50" s="59">
        <v>48.29</v>
      </c>
      <c r="M50" s="59">
        <v>41216</v>
      </c>
      <c r="N50" s="59">
        <v>71.41</v>
      </c>
      <c r="O50" s="59">
        <v>20271</v>
      </c>
      <c r="P50" s="59">
        <v>80.62</v>
      </c>
      <c r="Q50" s="59">
        <v>44377</v>
      </c>
      <c r="R50" s="59">
        <v>76.89</v>
      </c>
      <c r="S50" s="59">
        <v>20392</v>
      </c>
      <c r="T50" s="59">
        <v>81.099999999999994</v>
      </c>
      <c r="U50" s="60">
        <v>57718</v>
      </c>
      <c r="V50" s="59">
        <v>100</v>
      </c>
      <c r="W50" s="59">
        <v>25132</v>
      </c>
      <c r="X50" s="59">
        <v>99.95</v>
      </c>
      <c r="Y50" s="59">
        <v>423</v>
      </c>
      <c r="Z50" s="34">
        <v>1718</v>
      </c>
      <c r="AA50" s="34">
        <v>789</v>
      </c>
      <c r="AB50" s="34">
        <v>45.93</v>
      </c>
      <c r="AC50" s="34">
        <v>816</v>
      </c>
      <c r="AD50" s="34">
        <v>47.5</v>
      </c>
      <c r="AE50" s="34">
        <v>1326</v>
      </c>
      <c r="AF50" s="34">
        <v>77.180000000000007</v>
      </c>
      <c r="AG50" s="34">
        <v>1718</v>
      </c>
      <c r="AH50" s="34">
        <v>100</v>
      </c>
      <c r="AI50" s="34">
        <v>69</v>
      </c>
      <c r="AJ50" s="34">
        <v>1288</v>
      </c>
      <c r="AK50" s="34">
        <v>0</v>
      </c>
      <c r="AL50" s="34">
        <v>0</v>
      </c>
      <c r="AM50" s="34">
        <v>1288</v>
      </c>
      <c r="AN50" s="34">
        <v>3</v>
      </c>
      <c r="AO50" s="34">
        <v>47</v>
      </c>
    </row>
    <row r="51" spans="1:41" s="33" customFormat="1" ht="15.75" x14ac:dyDescent="0.25">
      <c r="A51" s="49" t="s">
        <v>116</v>
      </c>
      <c r="B51" s="49"/>
      <c r="C51" s="59">
        <f>C50+C40</f>
        <v>2611756</v>
      </c>
      <c r="D51" s="59">
        <f>D50+D40</f>
        <v>998367</v>
      </c>
      <c r="E51" s="59">
        <f>E50+E40</f>
        <v>2461290</v>
      </c>
      <c r="F51" s="59">
        <v>93.81</v>
      </c>
      <c r="G51" s="59">
        <v>470218</v>
      </c>
      <c r="H51" s="59">
        <v>85.1</v>
      </c>
      <c r="I51" s="59">
        <v>1087668</v>
      </c>
      <c r="J51" s="59">
        <v>69.86</v>
      </c>
      <c r="K51" s="59">
        <v>364421</v>
      </c>
      <c r="L51" s="59">
        <v>65.959999999999994</v>
      </c>
      <c r="M51" s="59">
        <v>1235150</v>
      </c>
      <c r="N51" s="59">
        <v>79.34</v>
      </c>
      <c r="O51" s="59">
        <v>410556</v>
      </c>
      <c r="P51" s="59">
        <v>74.31</v>
      </c>
      <c r="Q51" s="59">
        <v>1036714</v>
      </c>
      <c r="R51" s="59">
        <v>66.59</v>
      </c>
      <c r="S51" s="59">
        <v>361772</v>
      </c>
      <c r="T51" s="59">
        <v>65.48</v>
      </c>
      <c r="U51" s="60">
        <v>1556851</v>
      </c>
      <c r="V51" s="59">
        <v>100</v>
      </c>
      <c r="W51" s="59">
        <v>511746</v>
      </c>
      <c r="X51" s="59">
        <v>92.62</v>
      </c>
      <c r="Y51" s="59">
        <v>43484</v>
      </c>
      <c r="Z51" s="34">
        <v>88763</v>
      </c>
      <c r="AA51" s="34">
        <v>83298</v>
      </c>
      <c r="AB51" s="34">
        <v>93.84</v>
      </c>
      <c r="AC51" s="34">
        <v>27252</v>
      </c>
      <c r="AD51" s="34">
        <v>30.7</v>
      </c>
      <c r="AE51" s="34">
        <v>65179</v>
      </c>
      <c r="AF51" s="34">
        <v>73.430000000000007</v>
      </c>
      <c r="AG51" s="34">
        <v>88763</v>
      </c>
      <c r="AH51" s="34">
        <v>100</v>
      </c>
      <c r="AI51" s="34">
        <v>1805</v>
      </c>
      <c r="AJ51" s="34">
        <v>3208</v>
      </c>
      <c r="AK51" s="34">
        <v>409</v>
      </c>
      <c r="AL51" s="34">
        <v>3697</v>
      </c>
      <c r="AM51" s="34">
        <v>7314</v>
      </c>
      <c r="AN51" s="34">
        <v>21</v>
      </c>
      <c r="AO51" s="34">
        <v>308</v>
      </c>
    </row>
    <row r="52" spans="1:41" ht="15.75" x14ac:dyDescent="0.25">
      <c r="A52" s="35">
        <v>40</v>
      </c>
      <c r="B52" s="35" t="s">
        <v>117</v>
      </c>
      <c r="C52" s="59">
        <v>0</v>
      </c>
      <c r="D52" s="59">
        <v>0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59">
        <v>0</v>
      </c>
      <c r="P52" s="59">
        <v>0</v>
      </c>
      <c r="Q52" s="59">
        <v>0</v>
      </c>
      <c r="R52" s="59">
        <v>0</v>
      </c>
      <c r="S52" s="59">
        <v>0</v>
      </c>
      <c r="T52" s="59">
        <v>0</v>
      </c>
      <c r="U52" s="60">
        <v>0</v>
      </c>
      <c r="V52" s="59">
        <v>0</v>
      </c>
      <c r="W52" s="59">
        <v>0</v>
      </c>
      <c r="X52" s="59">
        <v>0</v>
      </c>
      <c r="Y52" s="59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/>
      <c r="AM52" s="35">
        <v>0</v>
      </c>
      <c r="AN52" s="35">
        <v>0</v>
      </c>
      <c r="AO52" s="35">
        <v>0</v>
      </c>
    </row>
    <row r="53" spans="1:41" ht="15.75" x14ac:dyDescent="0.25">
      <c r="A53" s="35">
        <v>41</v>
      </c>
      <c r="B53" s="35" t="s">
        <v>118</v>
      </c>
      <c r="C53" s="59">
        <v>0</v>
      </c>
      <c r="D53" s="59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59">
        <v>0</v>
      </c>
      <c r="U53" s="60">
        <v>0</v>
      </c>
      <c r="V53" s="59">
        <v>0</v>
      </c>
      <c r="W53" s="59">
        <v>0</v>
      </c>
      <c r="X53" s="59">
        <v>0</v>
      </c>
      <c r="Y53" s="59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/>
      <c r="AM53" s="35">
        <v>0</v>
      </c>
      <c r="AN53" s="35">
        <v>0</v>
      </c>
      <c r="AO53" s="35">
        <v>0</v>
      </c>
    </row>
    <row r="54" spans="1:41" ht="15.75" x14ac:dyDescent="0.25">
      <c r="A54" s="35">
        <v>42</v>
      </c>
      <c r="B54" s="35" t="s">
        <v>119</v>
      </c>
      <c r="C54" s="59">
        <v>0</v>
      </c>
      <c r="D54" s="59">
        <v>0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60">
        <v>0</v>
      </c>
      <c r="V54" s="59">
        <v>0</v>
      </c>
      <c r="W54" s="59">
        <v>0</v>
      </c>
      <c r="X54" s="59">
        <v>0</v>
      </c>
      <c r="Y54" s="59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/>
      <c r="AM54" s="35">
        <v>0</v>
      </c>
      <c r="AN54" s="35">
        <v>0</v>
      </c>
      <c r="AO54" s="35">
        <v>0</v>
      </c>
    </row>
    <row r="55" spans="1:41" ht="15.75" x14ac:dyDescent="0.25">
      <c r="A55" s="35">
        <v>43</v>
      </c>
      <c r="B55" s="35" t="s">
        <v>120</v>
      </c>
      <c r="C55" s="59">
        <v>27009</v>
      </c>
      <c r="D55" s="59">
        <v>10804</v>
      </c>
      <c r="E55" s="59">
        <v>21004</v>
      </c>
      <c r="F55" s="59">
        <v>77.77</v>
      </c>
      <c r="G55" s="59">
        <v>4322</v>
      </c>
      <c r="H55" s="59">
        <v>40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0</v>
      </c>
      <c r="S55" s="59">
        <v>0</v>
      </c>
      <c r="T55" s="59">
        <v>0</v>
      </c>
      <c r="U55" s="60">
        <v>27009</v>
      </c>
      <c r="V55" s="59">
        <v>100</v>
      </c>
      <c r="W55" s="59">
        <v>4311</v>
      </c>
      <c r="X55" s="59">
        <v>39.9</v>
      </c>
      <c r="Y55" s="59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/>
      <c r="AM55" s="35">
        <v>0</v>
      </c>
      <c r="AN55" s="35">
        <v>0</v>
      </c>
      <c r="AO55" s="35">
        <v>0</v>
      </c>
    </row>
    <row r="56" spans="1:41" s="33" customFormat="1" ht="15.75" x14ac:dyDescent="0.25">
      <c r="A56" s="49" t="s">
        <v>121</v>
      </c>
      <c r="B56" s="49"/>
      <c r="C56" s="59">
        <v>27009</v>
      </c>
      <c r="D56" s="59">
        <v>10804</v>
      </c>
      <c r="E56" s="59">
        <v>21004</v>
      </c>
      <c r="F56" s="59">
        <v>77.77</v>
      </c>
      <c r="G56" s="59">
        <v>4322</v>
      </c>
      <c r="H56" s="59">
        <v>40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  <c r="O56" s="59">
        <v>0</v>
      </c>
      <c r="P56" s="59">
        <v>0</v>
      </c>
      <c r="Q56" s="59">
        <v>0</v>
      </c>
      <c r="R56" s="59">
        <v>0</v>
      </c>
      <c r="S56" s="59">
        <v>0</v>
      </c>
      <c r="T56" s="59">
        <v>0</v>
      </c>
      <c r="U56" s="60">
        <v>27009</v>
      </c>
      <c r="V56" s="59">
        <v>100</v>
      </c>
      <c r="W56" s="59">
        <v>4311</v>
      </c>
      <c r="X56" s="59">
        <v>39.9</v>
      </c>
      <c r="Y56" s="59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</row>
    <row r="57" spans="1:41" s="33" customFormat="1" ht="15.75" x14ac:dyDescent="0.25">
      <c r="A57" s="49" t="s">
        <v>122</v>
      </c>
      <c r="B57" s="49"/>
      <c r="C57" s="59">
        <f>C56+C51</f>
        <v>2638765</v>
      </c>
      <c r="D57" s="59">
        <f>D56+D51</f>
        <v>1009171</v>
      </c>
      <c r="E57" s="59">
        <f>E56+E51</f>
        <v>2482294</v>
      </c>
      <c r="F57" s="59">
        <v>93.54</v>
      </c>
      <c r="G57" s="59">
        <v>474540</v>
      </c>
      <c r="H57" s="59">
        <v>84.24</v>
      </c>
      <c r="I57" s="59">
        <v>1087668</v>
      </c>
      <c r="J57" s="59">
        <v>68.67</v>
      </c>
      <c r="K57" s="59">
        <v>364421</v>
      </c>
      <c r="L57" s="59">
        <v>64.69</v>
      </c>
      <c r="M57" s="59">
        <v>1235150</v>
      </c>
      <c r="N57" s="59">
        <v>77.98</v>
      </c>
      <c r="O57" s="59">
        <v>410556</v>
      </c>
      <c r="P57" s="59">
        <v>72.88</v>
      </c>
      <c r="Q57" s="59">
        <v>1036714</v>
      </c>
      <c r="R57" s="59">
        <v>65.45</v>
      </c>
      <c r="S57" s="59">
        <v>361772</v>
      </c>
      <c r="T57" s="59">
        <v>64.22</v>
      </c>
      <c r="U57" s="60">
        <v>1583860</v>
      </c>
      <c r="V57" s="59">
        <v>100</v>
      </c>
      <c r="W57" s="59">
        <v>516057</v>
      </c>
      <c r="X57" s="59">
        <v>91.61</v>
      </c>
      <c r="Y57" s="59">
        <v>43484</v>
      </c>
      <c r="Z57" s="34">
        <v>88763</v>
      </c>
      <c r="AA57" s="34">
        <v>83298</v>
      </c>
      <c r="AB57" s="34">
        <v>93.84</v>
      </c>
      <c r="AC57" s="34">
        <v>27252</v>
      </c>
      <c r="AD57" s="34">
        <v>30.7</v>
      </c>
      <c r="AE57" s="34">
        <v>65179</v>
      </c>
      <c r="AF57" s="34">
        <v>73.430000000000007</v>
      </c>
      <c r="AG57" s="34">
        <v>88763</v>
      </c>
      <c r="AH57" s="34">
        <v>100</v>
      </c>
      <c r="AI57" s="34">
        <v>1805</v>
      </c>
      <c r="AJ57" s="34">
        <v>3208</v>
      </c>
      <c r="AK57" s="34">
        <v>409</v>
      </c>
      <c r="AL57" s="34">
        <v>3697</v>
      </c>
      <c r="AM57" s="34">
        <v>7314</v>
      </c>
      <c r="AN57" s="34">
        <v>21</v>
      </c>
      <c r="AO57" s="34">
        <v>308</v>
      </c>
    </row>
  </sheetData>
  <mergeCells count="13">
    <mergeCell ref="C4:Y4"/>
    <mergeCell ref="Z4:AI4"/>
    <mergeCell ref="AJ4:AM4"/>
    <mergeCell ref="AN4:AO4"/>
    <mergeCell ref="A1:AO3"/>
    <mergeCell ref="A51:B51"/>
    <mergeCell ref="A56:B56"/>
    <mergeCell ref="A57:B57"/>
    <mergeCell ref="A19:B19"/>
    <mergeCell ref="A39:B39"/>
    <mergeCell ref="A40:B40"/>
    <mergeCell ref="A42:B42"/>
    <mergeCell ref="A50:B5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LDM Chandigarh</cp:lastModifiedBy>
  <cp:lastPrinted>2018-06-04T11:08:52Z</cp:lastPrinted>
  <dcterms:created xsi:type="dcterms:W3CDTF">2006-09-16T00:00:00Z</dcterms:created>
  <dcterms:modified xsi:type="dcterms:W3CDTF">2024-05-10T10:17:49Z</dcterms:modified>
</cp:coreProperties>
</file>